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936" windowWidth="20052" windowHeight="10752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Лист2!$B$6:$I$270</definedName>
    <definedName name="_xlnm.Print_Titles" localSheetId="0">'Приложение 9 таб.2_1'!$B:$J,'Приложение 9 таб.2_1'!$9:$11</definedName>
    <definedName name="_xlnm.Print_Area" localSheetId="1">Лист2!$A$1:$I$270</definedName>
  </definedNames>
  <calcPr calcId="145621"/>
</workbook>
</file>

<file path=xl/calcChain.xml><?xml version="1.0" encoding="utf-8"?>
<calcChain xmlns="http://schemas.openxmlformats.org/spreadsheetml/2006/main">
  <c r="G202" i="2" l="1"/>
  <c r="G194" i="2"/>
  <c r="G133" i="2" l="1"/>
  <c r="G157" i="2"/>
  <c r="G212" i="2"/>
  <c r="G186" i="2" l="1"/>
  <c r="G221" i="2"/>
  <c r="G249" i="2" l="1"/>
  <c r="G219" i="2" l="1"/>
  <c r="G20" i="2"/>
  <c r="G56" i="2" l="1"/>
  <c r="G214" i="2" l="1"/>
  <c r="G208" i="2"/>
  <c r="G199" i="2"/>
  <c r="G196" i="2"/>
  <c r="G179" i="2"/>
  <c r="G176" i="2"/>
  <c r="G170" i="2"/>
  <c r="G164" i="2"/>
  <c r="G161" i="2"/>
  <c r="G159" i="2"/>
  <c r="G145" i="2"/>
  <c r="G135" i="2"/>
  <c r="G134" i="2" s="1"/>
  <c r="G269" i="2"/>
  <c r="G223" i="2"/>
  <c r="G225" i="2"/>
  <c r="G205" i="2"/>
  <c r="G182" i="2"/>
  <c r="G189" i="2"/>
  <c r="H186" i="2"/>
  <c r="H160" i="2"/>
  <c r="I160" i="2"/>
  <c r="G160" i="2"/>
  <c r="G142" i="2"/>
  <c r="G139" i="2"/>
  <c r="G148" i="2"/>
  <c r="H134" i="2"/>
  <c r="I134" i="2"/>
  <c r="G130" i="2"/>
  <c r="G121" i="2"/>
  <c r="G91" i="2"/>
  <c r="G106" i="2"/>
  <c r="G94" i="2"/>
  <c r="G15" i="2"/>
  <c r="G52" i="2"/>
  <c r="G22" i="2"/>
  <c r="G129" i="2" l="1"/>
  <c r="G231" i="2"/>
  <c r="G42" i="2"/>
  <c r="H188" i="2"/>
  <c r="H187" i="2" s="1"/>
  <c r="I188" i="2"/>
  <c r="I187" i="2" s="1"/>
  <c r="G188" i="2"/>
  <c r="G187" i="2" s="1"/>
  <c r="H120" i="2"/>
  <c r="H119" i="2" s="1"/>
  <c r="I120" i="2"/>
  <c r="I119" i="2" s="1"/>
  <c r="G120" i="2"/>
  <c r="G119" i="2" s="1"/>
  <c r="G88" i="2"/>
  <c r="G67" i="2"/>
  <c r="H158" i="2" l="1"/>
  <c r="I158" i="2"/>
  <c r="G158" i="2"/>
  <c r="G51" i="2" l="1"/>
  <c r="I157" i="2" l="1"/>
  <c r="I202" i="2"/>
  <c r="H202" i="2"/>
  <c r="I91" i="2" l="1"/>
  <c r="H91" i="2"/>
  <c r="H214" i="2" l="1"/>
  <c r="H212" i="2"/>
  <c r="G181" i="2"/>
  <c r="G180" i="2" s="1"/>
  <c r="H181" i="2"/>
  <c r="H180" i="2" s="1"/>
  <c r="I181" i="2"/>
  <c r="I180" i="2" s="1"/>
  <c r="G173" i="2"/>
  <c r="G152" i="2"/>
  <c r="G151" i="2" s="1"/>
  <c r="G150" i="2" s="1"/>
  <c r="H151" i="2"/>
  <c r="H150" i="2" s="1"/>
  <c r="I151" i="2"/>
  <c r="I150" i="2" s="1"/>
  <c r="H66" i="2"/>
  <c r="H65" i="2" s="1"/>
  <c r="I66" i="2"/>
  <c r="I65" i="2" s="1"/>
  <c r="G66" i="2"/>
  <c r="G65" i="2" s="1"/>
  <c r="H51" i="2"/>
  <c r="I51" i="2"/>
  <c r="H46" i="2"/>
  <c r="G46" i="2"/>
  <c r="I99" i="2" l="1"/>
  <c r="I98" i="2" s="1"/>
  <c r="H99" i="2"/>
  <c r="H98" i="2" s="1"/>
  <c r="G99" i="2"/>
  <c r="G98" i="2" s="1"/>
  <c r="G147" i="2" l="1"/>
  <c r="G146" i="2" s="1"/>
  <c r="H147" i="2"/>
  <c r="H146" i="2" s="1"/>
  <c r="I147" i="2"/>
  <c r="I146" i="2" s="1"/>
  <c r="H138" i="2"/>
  <c r="H137" i="2" s="1"/>
  <c r="I138" i="2"/>
  <c r="I137" i="2" s="1"/>
  <c r="G138" i="2"/>
  <c r="G137" i="2" s="1"/>
  <c r="G204" i="2"/>
  <c r="G203" i="2" s="1"/>
  <c r="H204" i="2"/>
  <c r="H203" i="2" s="1"/>
  <c r="I204" i="2"/>
  <c r="I203" i="2" s="1"/>
  <c r="H166" i="2" l="1"/>
  <c r="H165" i="2" s="1"/>
  <c r="I166" i="2"/>
  <c r="I165" i="2" s="1"/>
  <c r="G166" i="2"/>
  <c r="G165" i="2" s="1"/>
  <c r="H84" i="2" l="1"/>
  <c r="H83" i="2" s="1"/>
  <c r="I84" i="2"/>
  <c r="I83" i="2" s="1"/>
  <c r="G84" i="2"/>
  <c r="G83" i="2" s="1"/>
  <c r="H198" i="2"/>
  <c r="H197" i="2" s="1"/>
  <c r="I198" i="2"/>
  <c r="I197" i="2" s="1"/>
  <c r="G198" i="2"/>
  <c r="G197" i="2" s="1"/>
  <c r="I218" i="2" l="1"/>
  <c r="H220" i="2" l="1"/>
  <c r="H141" i="2" l="1"/>
  <c r="H140" i="2" s="1"/>
  <c r="I141" i="2"/>
  <c r="I140" i="2" s="1"/>
  <c r="H22" i="2" l="1"/>
  <c r="I22" i="2"/>
  <c r="I20" i="2"/>
  <c r="H20" i="2"/>
  <c r="G14" i="2"/>
  <c r="I14" i="2"/>
  <c r="H14" i="2"/>
  <c r="G141" i="2" l="1"/>
  <c r="G140" i="2" s="1"/>
  <c r="G155" i="2" l="1"/>
  <c r="H156" i="2"/>
  <c r="H154" i="2" s="1"/>
  <c r="I156" i="2"/>
  <c r="I154" i="2" s="1"/>
  <c r="I13" i="2"/>
  <c r="I12" i="2" s="1"/>
  <c r="I11" i="2" s="1"/>
  <c r="H13" i="2"/>
  <c r="H12" i="2" s="1"/>
  <c r="H11" i="2" s="1"/>
  <c r="G242" i="2"/>
  <c r="I185" i="2"/>
  <c r="I184" i="2" s="1"/>
  <c r="I183" i="2" s="1"/>
  <c r="G185" i="2"/>
  <c r="G184" i="2" s="1"/>
  <c r="G183" i="2" s="1"/>
  <c r="G156" i="2"/>
  <c r="G154" i="2" s="1"/>
  <c r="G144" i="2"/>
  <c r="G143" i="2" s="1"/>
  <c r="G136" i="2" s="1"/>
  <c r="I55" i="2"/>
  <c r="I54" i="2" s="1"/>
  <c r="H55" i="2"/>
  <c r="H54" i="2" s="1"/>
  <c r="I50" i="2"/>
  <c r="I48" i="2" s="1"/>
  <c r="H50" i="2"/>
  <c r="H48" i="2" s="1"/>
  <c r="H45" i="2" s="1"/>
  <c r="G50" i="2"/>
  <c r="G48" i="2" s="1"/>
  <c r="G45" i="2" s="1"/>
  <c r="I47" i="2"/>
  <c r="I42" i="2"/>
  <c r="I41" i="2" s="1"/>
  <c r="I40" i="2" s="1"/>
  <c r="I39" i="2" s="1"/>
  <c r="I38" i="2" s="1"/>
  <c r="H42" i="2"/>
  <c r="H41" i="2" s="1"/>
  <c r="H40" i="2" s="1"/>
  <c r="H39" i="2" s="1"/>
  <c r="H38" i="2" s="1"/>
  <c r="G41" i="2"/>
  <c r="G40" i="2" s="1"/>
  <c r="G39" i="2" s="1"/>
  <c r="G38" i="2" s="1"/>
  <c r="I37" i="2"/>
  <c r="I36" i="2" s="1"/>
  <c r="H37" i="2"/>
  <c r="H36" i="2" s="1"/>
  <c r="G37" i="2"/>
  <c r="G36" i="2" s="1"/>
  <c r="I35" i="2"/>
  <c r="I34" i="2" s="1"/>
  <c r="H35" i="2"/>
  <c r="H34" i="2" s="1"/>
  <c r="G35" i="2"/>
  <c r="G34" i="2" s="1"/>
  <c r="I31" i="2"/>
  <c r="I30" i="2" s="1"/>
  <c r="H31" i="2"/>
  <c r="H30" i="2" s="1"/>
  <c r="G31" i="2"/>
  <c r="G30" i="2" s="1"/>
  <c r="I19" i="2"/>
  <c r="I21" i="2"/>
  <c r="H21" i="2"/>
  <c r="I23" i="2"/>
  <c r="H23" i="2"/>
  <c r="H27" i="2"/>
  <c r="H26" i="2" s="1"/>
  <c r="H25" i="2" s="1"/>
  <c r="I27" i="2"/>
  <c r="I26" i="2" s="1"/>
  <c r="I25" i="2" s="1"/>
  <c r="G27" i="2"/>
  <c r="G26" i="2" s="1"/>
  <c r="G25" i="2" s="1"/>
  <c r="G23" i="2"/>
  <c r="G21" i="2"/>
  <c r="G19" i="2"/>
  <c r="G13" i="2"/>
  <c r="G12" i="2" s="1"/>
  <c r="G11" i="2" s="1"/>
  <c r="H163" i="2"/>
  <c r="H162" i="2" s="1"/>
  <c r="I163" i="2"/>
  <c r="I162" i="2" s="1"/>
  <c r="G163" i="2"/>
  <c r="G162" i="2" s="1"/>
  <c r="I268" i="2"/>
  <c r="I267" i="2" s="1"/>
  <c r="H268" i="2"/>
  <c r="H267" i="2" s="1"/>
  <c r="G268" i="2"/>
  <c r="G267" i="2" s="1"/>
  <c r="I265" i="2"/>
  <c r="H265" i="2"/>
  <c r="G265" i="2"/>
  <c r="I263" i="2"/>
  <c r="H263" i="2"/>
  <c r="G263" i="2"/>
  <c r="I261" i="2"/>
  <c r="H261" i="2"/>
  <c r="G261" i="2"/>
  <c r="I254" i="2"/>
  <c r="I253" i="2" s="1"/>
  <c r="I252" i="2" s="1"/>
  <c r="I251" i="2" s="1"/>
  <c r="I250" i="2" s="1"/>
  <c r="H254" i="2"/>
  <c r="H253" i="2" s="1"/>
  <c r="H252" i="2" s="1"/>
  <c r="H251" i="2" s="1"/>
  <c r="H250" i="2" s="1"/>
  <c r="G254" i="2"/>
  <c r="G253" i="2" s="1"/>
  <c r="G252" i="2" s="1"/>
  <c r="G251" i="2" s="1"/>
  <c r="G250" i="2" s="1"/>
  <c r="I248" i="2"/>
  <c r="I247" i="2" s="1"/>
  <c r="I246" i="2" s="1"/>
  <c r="I245" i="2" s="1"/>
  <c r="I244" i="2" s="1"/>
  <c r="H248" i="2"/>
  <c r="H247" i="2" s="1"/>
  <c r="H246" i="2" s="1"/>
  <c r="H245" i="2" s="1"/>
  <c r="H244" i="2" s="1"/>
  <c r="G248" i="2"/>
  <c r="G247" i="2" s="1"/>
  <c r="G246" i="2" s="1"/>
  <c r="G245" i="2" s="1"/>
  <c r="G244" i="2" s="1"/>
  <c r="I242" i="2"/>
  <c r="H242" i="2"/>
  <c r="I236" i="2"/>
  <c r="I235" i="2" s="1"/>
  <c r="I234" i="2" s="1"/>
  <c r="I233" i="2" s="1"/>
  <c r="I232" i="2" s="1"/>
  <c r="H236" i="2"/>
  <c r="H235" i="2" s="1"/>
  <c r="H234" i="2" s="1"/>
  <c r="H233" i="2" s="1"/>
  <c r="H232" i="2" s="1"/>
  <c r="G236" i="2"/>
  <c r="G235" i="2" s="1"/>
  <c r="G234" i="2" s="1"/>
  <c r="G233" i="2" s="1"/>
  <c r="G232" i="2" s="1"/>
  <c r="I230" i="2"/>
  <c r="I229" i="2" s="1"/>
  <c r="H230" i="2"/>
  <c r="G230" i="2"/>
  <c r="G229" i="2" s="1"/>
  <c r="G228" i="2" s="1"/>
  <c r="I224" i="2"/>
  <c r="H224" i="2"/>
  <c r="G224" i="2"/>
  <c r="I222" i="2"/>
  <c r="H222" i="2"/>
  <c r="G222" i="2"/>
  <c r="I220" i="2"/>
  <c r="G220" i="2"/>
  <c r="H218" i="2"/>
  <c r="G218" i="2"/>
  <c r="I213" i="2"/>
  <c r="H213" i="2"/>
  <c r="G213" i="2"/>
  <c r="I211" i="2"/>
  <c r="H211" i="2"/>
  <c r="G211" i="2"/>
  <c r="I207" i="2"/>
  <c r="I206" i="2" s="1"/>
  <c r="H207" i="2"/>
  <c r="H206" i="2" s="1"/>
  <c r="G207" i="2"/>
  <c r="G206" i="2" s="1"/>
  <c r="I201" i="2"/>
  <c r="I200" i="2" s="1"/>
  <c r="H201" i="2"/>
  <c r="H200" i="2" s="1"/>
  <c r="G201" i="2"/>
  <c r="G200" i="2" s="1"/>
  <c r="I195" i="2"/>
  <c r="H195" i="2"/>
  <c r="G195" i="2"/>
  <c r="I193" i="2"/>
  <c r="H193" i="2"/>
  <c r="G193" i="2"/>
  <c r="H185" i="2"/>
  <c r="H184" i="2" s="1"/>
  <c r="H183" i="2" s="1"/>
  <c r="I178" i="2"/>
  <c r="I177" i="2" s="1"/>
  <c r="H178" i="2"/>
  <c r="H177" i="2" s="1"/>
  <c r="G178" i="2"/>
  <c r="G177" i="2" s="1"/>
  <c r="I175" i="2"/>
  <c r="I174" i="2" s="1"/>
  <c r="H175" i="2"/>
  <c r="H174" i="2" s="1"/>
  <c r="G175" i="2"/>
  <c r="G174" i="2" s="1"/>
  <c r="I172" i="2"/>
  <c r="I171" i="2" s="1"/>
  <c r="H172" i="2"/>
  <c r="H171" i="2" s="1"/>
  <c r="G172" i="2"/>
  <c r="G171" i="2" s="1"/>
  <c r="I169" i="2"/>
  <c r="I168" i="2" s="1"/>
  <c r="H169" i="2"/>
  <c r="H168" i="2" s="1"/>
  <c r="G169" i="2"/>
  <c r="G168" i="2" s="1"/>
  <c r="I144" i="2"/>
  <c r="I143" i="2" s="1"/>
  <c r="I136" i="2" s="1"/>
  <c r="H144" i="2"/>
  <c r="H143" i="2" s="1"/>
  <c r="H136" i="2" s="1"/>
  <c r="I132" i="2"/>
  <c r="I131" i="2" s="1"/>
  <c r="H132" i="2"/>
  <c r="H131" i="2" s="1"/>
  <c r="G132" i="2"/>
  <c r="G131" i="2" s="1"/>
  <c r="I129" i="2"/>
  <c r="I128" i="2" s="1"/>
  <c r="H129" i="2"/>
  <c r="H128" i="2" s="1"/>
  <c r="G128" i="2"/>
  <c r="I123" i="2"/>
  <c r="I122" i="2" s="1"/>
  <c r="H123" i="2"/>
  <c r="H122" i="2" s="1"/>
  <c r="G123" i="2"/>
  <c r="G122" i="2" s="1"/>
  <c r="I117" i="2"/>
  <c r="I116" i="2" s="1"/>
  <c r="H117" i="2"/>
  <c r="H116" i="2" s="1"/>
  <c r="G117" i="2"/>
  <c r="G116" i="2" s="1"/>
  <c r="I114" i="2"/>
  <c r="I113" i="2" s="1"/>
  <c r="H114" i="2"/>
  <c r="H113" i="2" s="1"/>
  <c r="G114" i="2"/>
  <c r="G113" i="2" s="1"/>
  <c r="I110" i="2"/>
  <c r="I109" i="2" s="1"/>
  <c r="I108" i="2" s="1"/>
  <c r="H110" i="2"/>
  <c r="H109" i="2" s="1"/>
  <c r="H108" i="2" s="1"/>
  <c r="G110" i="2"/>
  <c r="G109" i="2" s="1"/>
  <c r="G108" i="2" s="1"/>
  <c r="I105" i="2"/>
  <c r="I104" i="2" s="1"/>
  <c r="H105" i="2"/>
  <c r="H104" i="2" s="1"/>
  <c r="G105" i="2"/>
  <c r="G104" i="2" s="1"/>
  <c r="I102" i="2"/>
  <c r="I101" i="2" s="1"/>
  <c r="H102" i="2"/>
  <c r="H101" i="2" s="1"/>
  <c r="G102" i="2"/>
  <c r="G101" i="2" s="1"/>
  <c r="I96" i="2"/>
  <c r="I95" i="2" s="1"/>
  <c r="H96" i="2"/>
  <c r="H95" i="2" s="1"/>
  <c r="G96" i="2"/>
  <c r="G95" i="2" s="1"/>
  <c r="I93" i="2"/>
  <c r="H93" i="2"/>
  <c r="H92" i="2" s="1"/>
  <c r="G93" i="2"/>
  <c r="G92" i="2" s="1"/>
  <c r="I90" i="2"/>
  <c r="I89" i="2" s="1"/>
  <c r="H90" i="2"/>
  <c r="H89" i="2" s="1"/>
  <c r="G90" i="2"/>
  <c r="G89" i="2" s="1"/>
  <c r="I87" i="2"/>
  <c r="I86" i="2" s="1"/>
  <c r="H87" i="2"/>
  <c r="H86" i="2" s="1"/>
  <c r="G87" i="2"/>
  <c r="G86" i="2" s="1"/>
  <c r="I78" i="2"/>
  <c r="I77" i="2" s="1"/>
  <c r="I76" i="2" s="1"/>
  <c r="H78" i="2"/>
  <c r="H77" i="2" s="1"/>
  <c r="H76" i="2" s="1"/>
  <c r="G78" i="2"/>
  <c r="G77" i="2" s="1"/>
  <c r="G76" i="2" s="1"/>
  <c r="I74" i="2"/>
  <c r="I73" i="2" s="1"/>
  <c r="I72" i="2" s="1"/>
  <c r="H74" i="2"/>
  <c r="H73" i="2" s="1"/>
  <c r="H72" i="2" s="1"/>
  <c r="G74" i="2"/>
  <c r="G73" i="2" s="1"/>
  <c r="G72" i="2" s="1"/>
  <c r="I69" i="2"/>
  <c r="I68" i="2" s="1"/>
  <c r="H69" i="2"/>
  <c r="H68" i="2" s="1"/>
  <c r="G69" i="2"/>
  <c r="G68" i="2" s="1"/>
  <c r="I61" i="2"/>
  <c r="I60" i="2" s="1"/>
  <c r="I59" i="2" s="1"/>
  <c r="I58" i="2" s="1"/>
  <c r="H61" i="2"/>
  <c r="H60" i="2" s="1"/>
  <c r="H59" i="2" s="1"/>
  <c r="H58" i="2" s="1"/>
  <c r="G61" i="2"/>
  <c r="G60" i="2" s="1"/>
  <c r="G59" i="2" s="1"/>
  <c r="G58" i="2" s="1"/>
  <c r="G55" i="2"/>
  <c r="G54" i="2" s="1"/>
  <c r="H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12" i="2" l="1"/>
  <c r="H112" i="2"/>
  <c r="I112" i="2"/>
  <c r="I107" i="2" s="1"/>
  <c r="G210" i="2"/>
  <c r="G209" i="2" s="1"/>
  <c r="I210" i="2"/>
  <c r="I209" i="2" s="1"/>
  <c r="H210" i="2"/>
  <c r="H209" i="2" s="1"/>
  <c r="I46" i="2"/>
  <c r="I45" i="2"/>
  <c r="I44" i="2" s="1"/>
  <c r="I43" i="2" s="1"/>
  <c r="G153" i="2"/>
  <c r="G149" i="2" s="1"/>
  <c r="G82" i="2"/>
  <c r="G81" i="2" s="1"/>
  <c r="H127" i="2"/>
  <c r="G127" i="2"/>
  <c r="I127" i="2"/>
  <c r="I153" i="2"/>
  <c r="I149" i="2" s="1"/>
  <c r="H153" i="2"/>
  <c r="H149" i="2" s="1"/>
  <c r="H82" i="2"/>
  <c r="H81" i="2" s="1"/>
  <c r="I82" i="2"/>
  <c r="I81" i="2" s="1"/>
  <c r="I241" i="2"/>
  <c r="I240" i="2" s="1"/>
  <c r="I239" i="2" s="1"/>
  <c r="I238" i="2" s="1"/>
  <c r="H241" i="2"/>
  <c r="H240" i="2" s="1"/>
  <c r="H239" i="2" s="1"/>
  <c r="H238" i="2" s="1"/>
  <c r="G241" i="2"/>
  <c r="G240" i="2" s="1"/>
  <c r="G239" i="2" s="1"/>
  <c r="G238" i="2" s="1"/>
  <c r="H229" i="2"/>
  <c r="H228" i="2" s="1"/>
  <c r="H227" i="2" s="1"/>
  <c r="H226" i="2" s="1"/>
  <c r="G71" i="2"/>
  <c r="I71" i="2"/>
  <c r="H71" i="2"/>
  <c r="G18" i="2"/>
  <c r="G17" i="2" s="1"/>
  <c r="G16" i="2" s="1"/>
  <c r="H44" i="2"/>
  <c r="H43" i="2" s="1"/>
  <c r="G227" i="2"/>
  <c r="G226" i="2" s="1"/>
  <c r="I228" i="2"/>
  <c r="I227" i="2" s="1"/>
  <c r="I226" i="2" s="1"/>
  <c r="I72" i="1"/>
  <c r="I59" i="1" s="1"/>
  <c r="I192" i="2"/>
  <c r="H217" i="2"/>
  <c r="G192" i="2"/>
  <c r="I260" i="2"/>
  <c r="I259" i="2" s="1"/>
  <c r="I258" i="2" s="1"/>
  <c r="I257" i="2" s="1"/>
  <c r="I256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H107" i="2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G107" i="2"/>
  <c r="G217" i="2"/>
  <c r="I217" i="2"/>
  <c r="H192" i="2"/>
  <c r="I33" i="2"/>
  <c r="I29" i="2" s="1"/>
  <c r="I28" i="2" s="1"/>
  <c r="H33" i="2"/>
  <c r="H29" i="2" s="1"/>
  <c r="H28" i="2" s="1"/>
  <c r="G33" i="2"/>
  <c r="G29" i="2" s="1"/>
  <c r="G28" i="2" s="1"/>
  <c r="H18" i="2"/>
  <c r="H17" i="2" s="1"/>
  <c r="H16" i="2" s="1"/>
  <c r="I18" i="2"/>
  <c r="I17" i="2" s="1"/>
  <c r="I16" i="2" s="1"/>
  <c r="G260" i="2"/>
  <c r="G259" i="2" s="1"/>
  <c r="G258" i="2" s="1"/>
  <c r="G257" i="2" s="1"/>
  <c r="G256" i="2" s="1"/>
  <c r="H260" i="2"/>
  <c r="H259" i="2" s="1"/>
  <c r="H258" i="2" s="1"/>
  <c r="H257" i="2" s="1"/>
  <c r="H256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I64" i="2" l="1"/>
  <c r="I63" i="2" s="1"/>
  <c r="I57" i="2" s="1"/>
  <c r="G64" i="2"/>
  <c r="G63" i="2" s="1"/>
  <c r="G57" i="2" s="1"/>
  <c r="H64" i="2"/>
  <c r="H63" i="2" s="1"/>
  <c r="H57" i="2" s="1"/>
  <c r="H191" i="2"/>
  <c r="H190" i="2" s="1"/>
  <c r="G191" i="2"/>
  <c r="G190" i="2" s="1"/>
  <c r="I191" i="2"/>
  <c r="I190" i="2" s="1"/>
  <c r="I216" i="2"/>
  <c r="I215" i="2" s="1"/>
  <c r="H216" i="2"/>
  <c r="H215" i="2" s="1"/>
  <c r="G216" i="2"/>
  <c r="G215" i="2" s="1"/>
  <c r="G126" i="2"/>
  <c r="H126" i="2"/>
  <c r="I80" i="2"/>
  <c r="I126" i="2"/>
  <c r="G80" i="2"/>
  <c r="J81" i="1"/>
  <c r="J12" i="1" s="1"/>
  <c r="J255" i="1" s="1"/>
  <c r="I81" i="1"/>
  <c r="I12" i="1" s="1"/>
  <c r="I255" i="1" s="1"/>
  <c r="H242" i="1"/>
  <c r="H241" i="1" s="1"/>
  <c r="H240" i="1" s="1"/>
  <c r="I10" i="2"/>
  <c r="H10" i="2"/>
  <c r="H80" i="2"/>
  <c r="H170" i="1"/>
  <c r="H169" i="1" s="1"/>
  <c r="H123" i="1" s="1"/>
  <c r="H12" i="1" s="1"/>
  <c r="H255" i="1" s="1"/>
  <c r="H125" i="2" l="1"/>
  <c r="H9" i="2" s="1"/>
  <c r="H270" i="2" s="1"/>
  <c r="G125" i="2"/>
  <c r="G44" i="2"/>
  <c r="G43" i="2" s="1"/>
  <c r="G10" i="2" s="1"/>
  <c r="I125" i="2"/>
  <c r="I9" i="2" s="1"/>
  <c r="I270" i="2" s="1"/>
  <c r="G9" i="2" l="1"/>
  <c r="G270" i="2" s="1"/>
</calcChain>
</file>

<file path=xl/sharedStrings.xml><?xml version="1.0" encoding="utf-8"?>
<sst xmlns="http://schemas.openxmlformats.org/spreadsheetml/2006/main" count="1251" uniqueCount="235">
  <si>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</si>
  <si>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</si>
  <si>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</si>
  <si>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</si>
  <si>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</si>
  <si>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</si>
  <si>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</si>
  <si>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</si>
  <si>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</si>
  <si>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</si>
  <si>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</si>
  <si>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</si>
  <si>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</si>
  <si>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</si>
  <si>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</si>
  <si>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</si>
  <si>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</si>
  <si>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</si>
  <si>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</si>
  <si>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</si>
  <si>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</si>
  <si>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</si>
  <si>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</si>
  <si>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</si>
  <si>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</si>
  <si>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</si>
  <si>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</si>
  <si>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</si>
  <si>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</si>
  <si>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</si>
  <si>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</si>
  <si>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</si>
  <si>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</si>
  <si>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</si>
  <si>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</si>
  <si>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</si>
  <si>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</si>
  <si>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</si>
  <si>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</si>
  <si>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</si>
  <si>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</si>
  <si>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</si>
  <si>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</si>
  <si>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</si>
  <si>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</si>
  <si>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</si>
  <si>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</si>
  <si>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</si>
  <si>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</si>
  <si>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</si>
  <si>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</si>
  <si>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</si>
  <si>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</si>
  <si>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</si>
  <si>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</si>
  <si>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</si>
  <si>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</si>
  <si>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</si>
  <si>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</si>
  <si>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</si>
  <si>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</si>
  <si>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</si>
  <si>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</si>
  <si>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</si>
  <si>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</si>
  <si>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</si>
  <si>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</si>
  <si>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</si>
  <si>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</si>
  <si>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</si>
  <si>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</si>
  <si>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</si>
  <si>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</si>
  <si>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</si>
  <si>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</si>
  <si>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</si>
  <si>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</si>
  <si>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</si>
  <si>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</si>
  <si>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</si>
  <si>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</si>
  <si>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</si>
  <si>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</si>
  <si>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</si>
  <si>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</si>
  <si>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</si>
  <si>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</si>
  <si>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</si>
  <si>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</si>
  <si>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</si>
  <si>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</si>
  <si>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</si>
  <si>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</si>
  <si>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</si>
  <si>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</si>
  <si>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</si>
  <si>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</si>
  <si>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</si>
  <si>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</si>
  <si>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</si>
  <si>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</si>
  <si>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</si>
  <si>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</si>
  <si>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</si>
  <si>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</si>
  <si>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</si>
  <si>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</si>
  <si>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</si>
  <si>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</si>
  <si>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</si>
  <si>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</si>
  <si>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</si>
  <si>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</si>
  <si>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</si>
  <si>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</si>
  <si>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</si>
  <si>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</si>
  <si>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</si>
  <si>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</si>
  <si>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</si>
  <si>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</si>
  <si>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</si>
  <si>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</si>
  <si>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</si>
  <si>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</si>
  <si>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</si>
  <si>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</si>
  <si>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</si>
  <si>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</si>
  <si>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</si>
  <si>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</si>
  <si>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</si>
  <si>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</si>
  <si>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</si>
  <si>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</si>
  <si>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</si>
  <si>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</si>
  <si>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</si>
  <si>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</si>
  <si>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</si>
  <si>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</si>
  <si>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</si>
  <si>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</si>
  <si>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</si>
  <si>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</si>
  <si>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</si>
  <si>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</si>
  <si>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</si>
  <si>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</si>
  <si>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</si>
  <si>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</si>
  <si>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</si>
  <si>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</si>
  <si>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</si>
  <si>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</si>
  <si>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</si>
  <si>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</si>
  <si>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</si>
  <si>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</si>
  <si>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</si>
  <si>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</si>
  <si>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</si>
  <si>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</si>
  <si>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</si>
  <si>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</si>
  <si>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</si>
  <si>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</si>
  <si>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</si>
  <si>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</si>
  <si>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</si>
  <si>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</si>
  <si>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</si>
  <si>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</si>
  <si>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</si>
  <si>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</si>
  <si>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</si>
  <si>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</si>
  <si>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</si>
  <si>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</si>
  <si>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</si>
  <si>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</si>
  <si>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</si>
  <si>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</si>
  <si>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</si>
  <si>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</si>
  <si>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</si>
  <si>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</si>
  <si>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</si>
  <si>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</si>
  <si>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</si>
  <si>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</si>
  <si>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</si>
  <si>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</si>
  <si>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</si>
  <si>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</si>
  <si>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</si>
  <si>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</si>
  <si>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</si>
  <si>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</si>
  <si>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</si>
  <si>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</si>
  <si>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</si>
  <si>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</si>
  <si>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</si>
  <si>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</si>
  <si>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</si>
  <si>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</si>
  <si>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</si>
  <si>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</si>
  <si>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</si>
  <si>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</si>
  <si>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</si>
  <si>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</si>
  <si>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</si>
  <si>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</si>
  <si>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</si>
  <si>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</si>
  <si>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</si>
  <si>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</si>
  <si>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</si>
  <si>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</si>
  <si>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</si>
  <si>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</si>
  <si>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</si>
  <si>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</si>
  <si>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</si>
  <si>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</si>
  <si>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</si>
  <si>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</si>
  <si>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</si>
  <si>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</si>
  <si>
    <t>99.0.F5.52432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</si>
  <si>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областиза счет средств бюджетов</t>
  </si>
  <si>
    <t>Приложение 3</t>
  </si>
  <si>
    <t>Распределение бюджетных ассигнований на 2023-2025 годы по разделам, подразделам, целевым статьям и видам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</si>
</sst>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2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0" fontId="6" fillId="8" borderId="1" xfId="0" applyNumberFormat="1" applyFont="1" applyFill="1" applyBorder="1" applyAlignment="1" applyProtection="1">
      <alignment horizontal="left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169" fontId="7" fillId="8" borderId="1" xfId="0" applyNumberFormat="1" applyFont="1" applyFill="1" applyBorder="1" applyAlignment="1" applyProtection="1">
      <alignment horizontal="right" vertical="center"/>
      <protection hidden="1"/>
    </xf>
    <xf numFmtId="169" fontId="10" fillId="8" borderId="1" xfId="0" applyNumberFormat="1" applyFont="1" applyFill="1" applyBorder="1" applyAlignment="1" applyProtection="1">
      <alignment horizontal="right" vertical="center"/>
      <protection hidden="1"/>
    </xf>
    <xf numFmtId="169" fontId="11" fillId="8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92" t="s">
        <v>182</v>
      </c>
      <c r="C6" s="92"/>
      <c r="D6" s="92"/>
      <c r="E6" s="92"/>
      <c r="F6" s="92"/>
      <c r="G6" s="92"/>
      <c r="H6" s="92"/>
      <c r="I6" s="92"/>
      <c r="J6" s="92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93" t="s">
        <v>180</v>
      </c>
      <c r="C9" s="93" t="s">
        <v>179</v>
      </c>
      <c r="D9" s="93" t="s">
        <v>178</v>
      </c>
      <c r="E9" s="93" t="s">
        <v>177</v>
      </c>
      <c r="F9" s="93" t="s">
        <v>176</v>
      </c>
      <c r="G9" s="94" t="s">
        <v>175</v>
      </c>
      <c r="H9" s="94" t="s">
        <v>174</v>
      </c>
      <c r="I9" s="95" t="s">
        <v>173</v>
      </c>
      <c r="J9" s="96"/>
      <c r="K9" s="1"/>
    </row>
    <row r="10" spans="1:11" ht="18" customHeight="1" x14ac:dyDescent="0.25">
      <c r="A10" s="5"/>
      <c r="B10" s="93"/>
      <c r="C10" s="93"/>
      <c r="D10" s="93"/>
      <c r="E10" s="93"/>
      <c r="F10" s="93"/>
      <c r="G10" s="94"/>
      <c r="H10" s="94"/>
      <c r="I10" s="90" t="s">
        <v>172</v>
      </c>
      <c r="J10" s="91" t="s">
        <v>171</v>
      </c>
      <c r="K10" s="1"/>
    </row>
    <row r="11" spans="1:11" ht="8.25" customHeight="1" x14ac:dyDescent="0.25">
      <c r="A11" s="1"/>
      <c r="B11" s="93"/>
      <c r="C11" s="93"/>
      <c r="D11" s="93"/>
      <c r="E11" s="93"/>
      <c r="F11" s="93"/>
      <c r="G11" s="94"/>
      <c r="H11" s="94"/>
      <c r="I11" s="90"/>
      <c r="J11" s="91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6"/>
  <sheetViews>
    <sheetView tabSelected="1" view="pageBreakPreview" topLeftCell="A264" zoomScale="90" zoomScaleNormal="100" zoomScaleSheetLayoutView="90" workbookViewId="0">
      <selection activeCell="G270" sqref="G270"/>
    </sheetView>
  </sheetViews>
  <sheetFormatPr defaultColWidth="8.88671875" defaultRowHeight="13.2" x14ac:dyDescent="0.25"/>
  <cols>
    <col min="1" max="1" width="1.5546875" style="69" customWidth="1"/>
    <col min="2" max="2" width="50.6640625" style="69" customWidth="1"/>
    <col min="3" max="3" width="6.6640625" style="69" customWidth="1"/>
    <col min="4" max="4" width="5.5546875" style="69" customWidth="1"/>
    <col min="5" max="5" width="20.6640625" style="69" customWidth="1"/>
    <col min="6" max="6" width="5.6640625" style="69" customWidth="1"/>
    <col min="7" max="9" width="18" style="69" customWidth="1"/>
    <col min="10" max="236" width="9.109375" style="69" customWidth="1"/>
    <col min="237" max="16384" width="8.88671875" style="69"/>
  </cols>
  <sheetData>
    <row r="1" spans="1:10" ht="12.75" customHeight="1" x14ac:dyDescent="0.25">
      <c r="A1" s="68"/>
      <c r="B1" s="68"/>
      <c r="C1" s="68"/>
      <c r="D1" s="68"/>
      <c r="E1" s="68"/>
      <c r="F1" s="68"/>
      <c r="G1" s="68"/>
      <c r="H1" s="21"/>
      <c r="I1" s="21" t="s">
        <v>233</v>
      </c>
      <c r="J1" s="68"/>
    </row>
    <row r="2" spans="1:10" ht="12.7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35.25" customHeight="1" x14ac:dyDescent="0.25">
      <c r="A3" s="68"/>
      <c r="B3" s="97" t="s">
        <v>234</v>
      </c>
      <c r="C3" s="92"/>
      <c r="D3" s="92"/>
      <c r="E3" s="92"/>
      <c r="F3" s="92"/>
      <c r="G3" s="92"/>
      <c r="H3" s="92"/>
      <c r="I3" s="92"/>
      <c r="J3" s="68"/>
    </row>
    <row r="4" spans="1:10" ht="12.7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0" ht="12.75" customHeight="1" x14ac:dyDescent="0.3">
      <c r="A5" s="68"/>
      <c r="B5" s="76"/>
      <c r="C5" s="76"/>
      <c r="D5" s="76"/>
      <c r="E5" s="76"/>
      <c r="F5" s="76"/>
      <c r="G5" s="76"/>
      <c r="H5" s="77"/>
      <c r="I5" s="77" t="s">
        <v>181</v>
      </c>
      <c r="J5" s="68"/>
    </row>
    <row r="6" spans="1:10" ht="18.75" customHeight="1" x14ac:dyDescent="0.25">
      <c r="A6" s="68"/>
      <c r="B6" s="94" t="s">
        <v>180</v>
      </c>
      <c r="C6" s="94" t="s">
        <v>178</v>
      </c>
      <c r="D6" s="94" t="s">
        <v>177</v>
      </c>
      <c r="E6" s="94" t="s">
        <v>176</v>
      </c>
      <c r="F6" s="94" t="s">
        <v>175</v>
      </c>
      <c r="G6" s="94" t="s">
        <v>172</v>
      </c>
      <c r="H6" s="94" t="s">
        <v>173</v>
      </c>
      <c r="I6" s="94"/>
      <c r="J6" s="68"/>
    </row>
    <row r="7" spans="1:10" ht="18" customHeight="1" x14ac:dyDescent="0.25">
      <c r="A7" s="75"/>
      <c r="B7" s="94"/>
      <c r="C7" s="94"/>
      <c r="D7" s="94"/>
      <c r="E7" s="94"/>
      <c r="F7" s="94"/>
      <c r="G7" s="94"/>
      <c r="H7" s="91" t="s">
        <v>171</v>
      </c>
      <c r="I7" s="91" t="s">
        <v>202</v>
      </c>
      <c r="J7" s="68"/>
    </row>
    <row r="8" spans="1:10" ht="8.25" customHeight="1" x14ac:dyDescent="0.25">
      <c r="A8" s="68"/>
      <c r="B8" s="94"/>
      <c r="C8" s="94"/>
      <c r="D8" s="94"/>
      <c r="E8" s="94"/>
      <c r="F8" s="94"/>
      <c r="G8" s="94"/>
      <c r="H8" s="91"/>
      <c r="I8" s="91"/>
      <c r="J8" s="68"/>
    </row>
    <row r="9" spans="1:10" ht="60.75" customHeight="1" x14ac:dyDescent="0.25">
      <c r="A9" s="75"/>
      <c r="B9" s="80" t="s">
        <v>186</v>
      </c>
      <c r="C9" s="78">
        <v>0</v>
      </c>
      <c r="D9" s="78">
        <v>0</v>
      </c>
      <c r="E9" s="73" t="s">
        <v>4</v>
      </c>
      <c r="F9" s="73" t="s">
        <v>4</v>
      </c>
      <c r="G9" s="86">
        <f>G10+G57+G80+G125+G226+G232+G238+G244+G250</f>
        <v>1222267.5017100002</v>
      </c>
      <c r="H9" s="86">
        <f>H10+H57+H80+H125+H226+H232+H238+H244+H250</f>
        <v>253076.97999999998</v>
      </c>
      <c r="I9" s="86">
        <f>I10+I57+I80+I125+I226+I232+I238+I244+I250</f>
        <v>158720.79</v>
      </c>
      <c r="J9" s="75"/>
    </row>
    <row r="10" spans="1:10" ht="40.5" customHeight="1" x14ac:dyDescent="0.25">
      <c r="A10" s="75"/>
      <c r="B10" s="80" t="s">
        <v>17</v>
      </c>
      <c r="C10" s="78">
        <v>1</v>
      </c>
      <c r="D10" s="78">
        <v>0</v>
      </c>
      <c r="E10" s="73" t="s">
        <v>4</v>
      </c>
      <c r="F10" s="73" t="s">
        <v>4</v>
      </c>
      <c r="G10" s="86">
        <f>G11+G16+G28+G38+G43</f>
        <v>27065.415000000001</v>
      </c>
      <c r="H10" s="86">
        <f t="shared" ref="H10:I10" si="0">H11+H16+H28+H38+H43</f>
        <v>26636.399999999998</v>
      </c>
      <c r="I10" s="86">
        <f t="shared" si="0"/>
        <v>26336.399999999998</v>
      </c>
      <c r="J10" s="75"/>
    </row>
    <row r="11" spans="1:10" ht="74.25" customHeight="1" x14ac:dyDescent="0.25">
      <c r="A11" s="75"/>
      <c r="B11" s="80" t="s">
        <v>169</v>
      </c>
      <c r="C11" s="78">
        <v>1</v>
      </c>
      <c r="D11" s="78">
        <v>2</v>
      </c>
      <c r="E11" s="73" t="s">
        <v>4</v>
      </c>
      <c r="F11" s="73" t="s">
        <v>4</v>
      </c>
      <c r="G11" s="86">
        <f>G12</f>
        <v>2003.058</v>
      </c>
      <c r="H11" s="86">
        <f t="shared" ref="H11:I14" si="1">H12</f>
        <v>2003.1</v>
      </c>
      <c r="I11" s="86">
        <f t="shared" si="1"/>
        <v>2003.1</v>
      </c>
      <c r="J11" s="75"/>
    </row>
    <row r="12" spans="1:10" ht="27" customHeight="1" x14ac:dyDescent="0.25">
      <c r="A12" s="75"/>
      <c r="B12" s="80" t="s">
        <v>187</v>
      </c>
      <c r="C12" s="78">
        <v>1</v>
      </c>
      <c r="D12" s="78">
        <v>2</v>
      </c>
      <c r="E12" s="73" t="s">
        <v>14</v>
      </c>
      <c r="F12" s="73" t="s">
        <v>4</v>
      </c>
      <c r="G12" s="86">
        <f>G13</f>
        <v>2003.058</v>
      </c>
      <c r="H12" s="86">
        <f t="shared" si="1"/>
        <v>2003.1</v>
      </c>
      <c r="I12" s="86">
        <f t="shared" si="1"/>
        <v>2003.1</v>
      </c>
      <c r="J12" s="75"/>
    </row>
    <row r="13" spans="1:10" ht="45" customHeight="1" x14ac:dyDescent="0.25">
      <c r="A13" s="75"/>
      <c r="B13" s="80" t="s">
        <v>168</v>
      </c>
      <c r="C13" s="78">
        <v>1</v>
      </c>
      <c r="D13" s="78">
        <v>2</v>
      </c>
      <c r="E13" s="73" t="s">
        <v>167</v>
      </c>
      <c r="F13" s="73" t="s">
        <v>4</v>
      </c>
      <c r="G13" s="86">
        <f>G14</f>
        <v>2003.058</v>
      </c>
      <c r="H13" s="86">
        <f t="shared" si="1"/>
        <v>2003.1</v>
      </c>
      <c r="I13" s="86">
        <f t="shared" si="1"/>
        <v>2003.1</v>
      </c>
      <c r="J13" s="75"/>
    </row>
    <row r="14" spans="1:10" ht="117.75" customHeight="1" x14ac:dyDescent="0.25">
      <c r="A14" s="75"/>
      <c r="B14" s="81" t="s">
        <v>6</v>
      </c>
      <c r="C14" s="79">
        <v>1</v>
      </c>
      <c r="D14" s="79">
        <v>2</v>
      </c>
      <c r="E14" s="74" t="s">
        <v>167</v>
      </c>
      <c r="F14" s="74">
        <v>100</v>
      </c>
      <c r="G14" s="87">
        <f>G15</f>
        <v>2003.058</v>
      </c>
      <c r="H14" s="87">
        <f t="shared" si="1"/>
        <v>2003.1</v>
      </c>
      <c r="I14" s="87">
        <f t="shared" si="1"/>
        <v>2003.1</v>
      </c>
      <c r="J14" s="75"/>
    </row>
    <row r="15" spans="1:10" ht="55.95" customHeight="1" x14ac:dyDescent="0.25">
      <c r="A15" s="75"/>
      <c r="B15" s="81" t="s">
        <v>5</v>
      </c>
      <c r="C15" s="79">
        <v>1</v>
      </c>
      <c r="D15" s="79">
        <v>2</v>
      </c>
      <c r="E15" s="74" t="s">
        <v>167</v>
      </c>
      <c r="F15" s="74">
        <v>120</v>
      </c>
      <c r="G15" s="87">
        <f>2003058/1000</f>
        <v>2003.058</v>
      </c>
      <c r="H15" s="87">
        <v>2003.1</v>
      </c>
      <c r="I15" s="87">
        <v>2003.1</v>
      </c>
      <c r="J15" s="75"/>
    </row>
    <row r="16" spans="1:10" ht="113.25" customHeight="1" x14ac:dyDescent="0.25">
      <c r="A16" s="75"/>
      <c r="B16" s="80" t="s">
        <v>166</v>
      </c>
      <c r="C16" s="78">
        <v>1</v>
      </c>
      <c r="D16" s="78">
        <v>4</v>
      </c>
      <c r="E16" s="73" t="s">
        <v>4</v>
      </c>
      <c r="F16" s="73" t="s">
        <v>4</v>
      </c>
      <c r="G16" s="86">
        <f>G17</f>
        <v>21983.9</v>
      </c>
      <c r="H16" s="86">
        <f t="shared" ref="H16:I16" si="2">H17</f>
        <v>21887.7</v>
      </c>
      <c r="I16" s="86">
        <f t="shared" si="2"/>
        <v>21887.7</v>
      </c>
      <c r="J16" s="75"/>
    </row>
    <row r="17" spans="1:10" ht="30.6" customHeight="1" x14ac:dyDescent="0.25">
      <c r="A17" s="75"/>
      <c r="B17" s="80" t="s">
        <v>187</v>
      </c>
      <c r="C17" s="78">
        <v>1</v>
      </c>
      <c r="D17" s="78">
        <v>4</v>
      </c>
      <c r="E17" s="73" t="s">
        <v>14</v>
      </c>
      <c r="F17" s="73" t="s">
        <v>4</v>
      </c>
      <c r="G17" s="86">
        <f>G18+G25</f>
        <v>21983.9</v>
      </c>
      <c r="H17" s="86">
        <f t="shared" ref="H17:I17" si="3">H18+H25</f>
        <v>21887.7</v>
      </c>
      <c r="I17" s="86">
        <f t="shared" si="3"/>
        <v>21887.7</v>
      </c>
      <c r="J17" s="75"/>
    </row>
    <row r="18" spans="1:10" ht="42" customHeight="1" x14ac:dyDescent="0.25">
      <c r="A18" s="75"/>
      <c r="B18" s="80" t="s">
        <v>160</v>
      </c>
      <c r="C18" s="78">
        <v>1</v>
      </c>
      <c r="D18" s="78">
        <v>4</v>
      </c>
      <c r="E18" s="73" t="s">
        <v>159</v>
      </c>
      <c r="F18" s="73" t="s">
        <v>4</v>
      </c>
      <c r="G18" s="86">
        <f>G19+G21+G23</f>
        <v>21983.800000000003</v>
      </c>
      <c r="H18" s="86">
        <f t="shared" ref="H18:I18" si="4">H19+H21+H23</f>
        <v>21887.600000000002</v>
      </c>
      <c r="I18" s="86">
        <f t="shared" si="4"/>
        <v>21887.600000000002</v>
      </c>
      <c r="J18" s="75"/>
    </row>
    <row r="19" spans="1:10" ht="113.25" customHeight="1" x14ac:dyDescent="0.25">
      <c r="A19" s="75"/>
      <c r="B19" s="81" t="s">
        <v>6</v>
      </c>
      <c r="C19" s="79">
        <v>1</v>
      </c>
      <c r="D19" s="79">
        <v>4</v>
      </c>
      <c r="E19" s="74" t="s">
        <v>159</v>
      </c>
      <c r="F19" s="74">
        <v>100</v>
      </c>
      <c r="G19" s="87">
        <f>G20</f>
        <v>17675</v>
      </c>
      <c r="H19" s="87">
        <f t="shared" ref="H19:I19" si="5">H20</f>
        <v>17688.8</v>
      </c>
      <c r="I19" s="87">
        <f t="shared" si="5"/>
        <v>17688.8</v>
      </c>
      <c r="J19" s="75"/>
    </row>
    <row r="20" spans="1:10" ht="57.75" customHeight="1" x14ac:dyDescent="0.25">
      <c r="A20" s="75"/>
      <c r="B20" s="81" t="s">
        <v>5</v>
      </c>
      <c r="C20" s="79">
        <v>1</v>
      </c>
      <c r="D20" s="79">
        <v>4</v>
      </c>
      <c r="E20" s="74" t="s">
        <v>159</v>
      </c>
      <c r="F20" s="74">
        <v>120</v>
      </c>
      <c r="G20" s="87">
        <f>(17988.8-313.8)</f>
        <v>17675</v>
      </c>
      <c r="H20" s="87">
        <f>17688.8</f>
        <v>17688.8</v>
      </c>
      <c r="I20" s="87">
        <f>17688.8</f>
        <v>17688.8</v>
      </c>
      <c r="J20" s="75"/>
    </row>
    <row r="21" spans="1:10" ht="59.25" customHeight="1" x14ac:dyDescent="0.25">
      <c r="A21" s="75"/>
      <c r="B21" s="81" t="s">
        <v>12</v>
      </c>
      <c r="C21" s="79">
        <v>1</v>
      </c>
      <c r="D21" s="79">
        <v>4</v>
      </c>
      <c r="E21" s="74" t="s">
        <v>159</v>
      </c>
      <c r="F21" s="74">
        <v>200</v>
      </c>
      <c r="G21" s="87">
        <f>G22</f>
        <v>3876.9</v>
      </c>
      <c r="H21" s="87">
        <f t="shared" ref="H21:I21" si="6">H22</f>
        <v>3766.9</v>
      </c>
      <c r="I21" s="87">
        <f t="shared" si="6"/>
        <v>3766.9</v>
      </c>
      <c r="J21" s="75"/>
    </row>
    <row r="22" spans="1:10" ht="61.5" customHeight="1" x14ac:dyDescent="0.25">
      <c r="A22" s="75"/>
      <c r="B22" s="81" t="s">
        <v>11</v>
      </c>
      <c r="C22" s="79">
        <v>1</v>
      </c>
      <c r="D22" s="79">
        <v>4</v>
      </c>
      <c r="E22" s="74" t="s">
        <v>159</v>
      </c>
      <c r="F22" s="74">
        <v>240</v>
      </c>
      <c r="G22" s="87">
        <f>3876900/1000</f>
        <v>3876.9</v>
      </c>
      <c r="H22" s="87">
        <f t="shared" ref="H22:I22" si="7">1400+431.9+680+600+45+50+30+30+500</f>
        <v>3766.9</v>
      </c>
      <c r="I22" s="87">
        <f t="shared" si="7"/>
        <v>3766.9</v>
      </c>
      <c r="J22" s="75"/>
    </row>
    <row r="23" spans="1:10" ht="37.950000000000003" customHeight="1" x14ac:dyDescent="0.25">
      <c r="A23" s="75"/>
      <c r="B23" s="81" t="s">
        <v>10</v>
      </c>
      <c r="C23" s="79">
        <v>1</v>
      </c>
      <c r="D23" s="79">
        <v>4</v>
      </c>
      <c r="E23" s="74" t="s">
        <v>159</v>
      </c>
      <c r="F23" s="74">
        <v>800</v>
      </c>
      <c r="G23" s="87">
        <f>G24</f>
        <v>431.9</v>
      </c>
      <c r="H23" s="87">
        <f t="shared" ref="H23:I23" si="8">H24</f>
        <v>431.9</v>
      </c>
      <c r="I23" s="87">
        <f t="shared" si="8"/>
        <v>431.9</v>
      </c>
      <c r="J23" s="75"/>
    </row>
    <row r="24" spans="1:10" ht="39.75" customHeight="1" x14ac:dyDescent="0.25">
      <c r="A24" s="75"/>
      <c r="B24" s="81" t="s">
        <v>9</v>
      </c>
      <c r="C24" s="79">
        <v>1</v>
      </c>
      <c r="D24" s="79">
        <v>4</v>
      </c>
      <c r="E24" s="74" t="s">
        <v>159</v>
      </c>
      <c r="F24" s="74">
        <v>850</v>
      </c>
      <c r="G24" s="87">
        <v>431.9</v>
      </c>
      <c r="H24" s="87">
        <v>431.9</v>
      </c>
      <c r="I24" s="87">
        <v>431.9</v>
      </c>
      <c r="J24" s="75"/>
    </row>
    <row r="25" spans="1:10" ht="93.75" customHeight="1" x14ac:dyDescent="0.25">
      <c r="A25" s="75"/>
      <c r="B25" s="80" t="s">
        <v>165</v>
      </c>
      <c r="C25" s="78">
        <v>1</v>
      </c>
      <c r="D25" s="78">
        <v>4</v>
      </c>
      <c r="E25" s="73" t="s">
        <v>164</v>
      </c>
      <c r="F25" s="73" t="s">
        <v>4</v>
      </c>
      <c r="G25" s="86">
        <f>G26</f>
        <v>0.1</v>
      </c>
      <c r="H25" s="86">
        <f t="shared" ref="H25:I26" si="9">H26</f>
        <v>0.1</v>
      </c>
      <c r="I25" s="86">
        <f t="shared" si="9"/>
        <v>0.1</v>
      </c>
      <c r="J25" s="75"/>
    </row>
    <row r="26" spans="1:10" ht="66" customHeight="1" x14ac:dyDescent="0.25">
      <c r="A26" s="75"/>
      <c r="B26" s="81" t="s">
        <v>12</v>
      </c>
      <c r="C26" s="79">
        <v>1</v>
      </c>
      <c r="D26" s="79">
        <v>4</v>
      </c>
      <c r="E26" s="74" t="s">
        <v>164</v>
      </c>
      <c r="F26" s="74">
        <v>200</v>
      </c>
      <c r="G26" s="87">
        <f>G27</f>
        <v>0.1</v>
      </c>
      <c r="H26" s="87">
        <f t="shared" si="9"/>
        <v>0.1</v>
      </c>
      <c r="I26" s="87">
        <f t="shared" si="9"/>
        <v>0.1</v>
      </c>
      <c r="J26" s="75"/>
    </row>
    <row r="27" spans="1:10" ht="56.4" customHeight="1" x14ac:dyDescent="0.25">
      <c r="A27" s="75"/>
      <c r="B27" s="81" t="s">
        <v>11</v>
      </c>
      <c r="C27" s="79">
        <v>1</v>
      </c>
      <c r="D27" s="79">
        <v>4</v>
      </c>
      <c r="E27" s="74" t="s">
        <v>164</v>
      </c>
      <c r="F27" s="74">
        <v>240</v>
      </c>
      <c r="G27" s="87">
        <f>100/1000</f>
        <v>0.1</v>
      </c>
      <c r="H27" s="87">
        <f t="shared" ref="H27:I27" si="10">100/1000</f>
        <v>0.1</v>
      </c>
      <c r="I27" s="87">
        <f t="shared" si="10"/>
        <v>0.1</v>
      </c>
      <c r="J27" s="75"/>
    </row>
    <row r="28" spans="1:10" ht="92.25" customHeight="1" x14ac:dyDescent="0.25">
      <c r="A28" s="75"/>
      <c r="B28" s="80" t="s">
        <v>163</v>
      </c>
      <c r="C28" s="78">
        <v>1</v>
      </c>
      <c r="D28" s="78">
        <v>6</v>
      </c>
      <c r="E28" s="73" t="s">
        <v>4</v>
      </c>
      <c r="F28" s="73" t="s">
        <v>4</v>
      </c>
      <c r="G28" s="86">
        <f>G29</f>
        <v>1045.5999999999999</v>
      </c>
      <c r="H28" s="86">
        <f t="shared" ref="H28:I28" si="11">H29</f>
        <v>1045.5999999999999</v>
      </c>
      <c r="I28" s="86">
        <f t="shared" si="11"/>
        <v>1045.5999999999999</v>
      </c>
      <c r="J28" s="75"/>
    </row>
    <row r="29" spans="1:10" ht="25.95" customHeight="1" x14ac:dyDescent="0.25">
      <c r="A29" s="75"/>
      <c r="B29" s="80" t="s">
        <v>187</v>
      </c>
      <c r="C29" s="78">
        <v>1</v>
      </c>
      <c r="D29" s="78">
        <v>6</v>
      </c>
      <c r="E29" s="73" t="s">
        <v>14</v>
      </c>
      <c r="F29" s="73" t="s">
        <v>4</v>
      </c>
      <c r="G29" s="86">
        <f>G30+G33</f>
        <v>1045.5999999999999</v>
      </c>
      <c r="H29" s="86">
        <f t="shared" ref="H29:I29" si="12">H30+H33</f>
        <v>1045.5999999999999</v>
      </c>
      <c r="I29" s="86">
        <f t="shared" si="12"/>
        <v>1045.5999999999999</v>
      </c>
      <c r="J29" s="75"/>
    </row>
    <row r="30" spans="1:10" ht="48.75" customHeight="1" x14ac:dyDescent="0.25">
      <c r="A30" s="75"/>
      <c r="B30" s="80" t="s">
        <v>162</v>
      </c>
      <c r="C30" s="78">
        <v>1</v>
      </c>
      <c r="D30" s="78">
        <v>6</v>
      </c>
      <c r="E30" s="73" t="s">
        <v>161</v>
      </c>
      <c r="F30" s="73" t="s">
        <v>4</v>
      </c>
      <c r="G30" s="86">
        <f>G31</f>
        <v>991.6</v>
      </c>
      <c r="H30" s="86">
        <f t="shared" ref="H30:I31" si="13">H31</f>
        <v>991.6</v>
      </c>
      <c r="I30" s="86">
        <f t="shared" si="13"/>
        <v>991.6</v>
      </c>
      <c r="J30" s="75"/>
    </row>
    <row r="31" spans="1:10" ht="115.5" customHeight="1" x14ac:dyDescent="0.25">
      <c r="A31" s="75"/>
      <c r="B31" s="81" t="s">
        <v>6</v>
      </c>
      <c r="C31" s="79">
        <v>1</v>
      </c>
      <c r="D31" s="79">
        <v>6</v>
      </c>
      <c r="E31" s="74" t="s">
        <v>161</v>
      </c>
      <c r="F31" s="74">
        <v>100</v>
      </c>
      <c r="G31" s="87">
        <f>G32</f>
        <v>991.6</v>
      </c>
      <c r="H31" s="87">
        <f t="shared" si="13"/>
        <v>991.6</v>
      </c>
      <c r="I31" s="87">
        <f t="shared" si="13"/>
        <v>991.6</v>
      </c>
      <c r="J31" s="75"/>
    </row>
    <row r="32" spans="1:10" ht="61.5" customHeight="1" x14ac:dyDescent="0.25">
      <c r="A32" s="75"/>
      <c r="B32" s="81" t="s">
        <v>5</v>
      </c>
      <c r="C32" s="79">
        <v>1</v>
      </c>
      <c r="D32" s="79">
        <v>6</v>
      </c>
      <c r="E32" s="74" t="s">
        <v>161</v>
      </c>
      <c r="F32" s="74">
        <v>120</v>
      </c>
      <c r="G32" s="87">
        <v>991.6</v>
      </c>
      <c r="H32" s="87">
        <v>991.6</v>
      </c>
      <c r="I32" s="87">
        <v>991.6</v>
      </c>
      <c r="J32" s="75"/>
    </row>
    <row r="33" spans="1:10" ht="45.6" customHeight="1" x14ac:dyDescent="0.25">
      <c r="A33" s="75"/>
      <c r="B33" s="80" t="s">
        <v>160</v>
      </c>
      <c r="C33" s="78">
        <v>1</v>
      </c>
      <c r="D33" s="78">
        <v>6</v>
      </c>
      <c r="E33" s="73" t="s">
        <v>159</v>
      </c>
      <c r="F33" s="73" t="s">
        <v>4</v>
      </c>
      <c r="G33" s="86">
        <f>G34+G36</f>
        <v>54</v>
      </c>
      <c r="H33" s="86">
        <f t="shared" ref="H33:I33" si="14">H34+H36</f>
        <v>54</v>
      </c>
      <c r="I33" s="86">
        <f t="shared" si="14"/>
        <v>54</v>
      </c>
      <c r="J33" s="75"/>
    </row>
    <row r="34" spans="1:10" ht="117" customHeight="1" x14ac:dyDescent="0.25">
      <c r="A34" s="75"/>
      <c r="B34" s="81" t="s">
        <v>6</v>
      </c>
      <c r="C34" s="79">
        <v>1</v>
      </c>
      <c r="D34" s="79">
        <v>6</v>
      </c>
      <c r="E34" s="74" t="s">
        <v>159</v>
      </c>
      <c r="F34" s="74">
        <v>100</v>
      </c>
      <c r="G34" s="87">
        <f>G35</f>
        <v>35</v>
      </c>
      <c r="H34" s="87">
        <f t="shared" ref="H34:I34" si="15">H35</f>
        <v>35</v>
      </c>
      <c r="I34" s="87">
        <f t="shared" si="15"/>
        <v>35</v>
      </c>
      <c r="J34" s="75"/>
    </row>
    <row r="35" spans="1:10" ht="37.200000000000003" customHeight="1" x14ac:dyDescent="0.25">
      <c r="A35" s="75"/>
      <c r="B35" s="81" t="s">
        <v>5</v>
      </c>
      <c r="C35" s="79">
        <v>1</v>
      </c>
      <c r="D35" s="79">
        <v>6</v>
      </c>
      <c r="E35" s="74" t="s">
        <v>159</v>
      </c>
      <c r="F35" s="74">
        <v>120</v>
      </c>
      <c r="G35" s="87">
        <f>35000/1000</f>
        <v>35</v>
      </c>
      <c r="H35" s="87">
        <f>35000/1000</f>
        <v>35</v>
      </c>
      <c r="I35" s="87">
        <f>35000/1000</f>
        <v>35</v>
      </c>
      <c r="J35" s="75"/>
    </row>
    <row r="36" spans="1:10" ht="34.200000000000003" customHeight="1" x14ac:dyDescent="0.25">
      <c r="A36" s="75"/>
      <c r="B36" s="81" t="s">
        <v>12</v>
      </c>
      <c r="C36" s="79">
        <v>1</v>
      </c>
      <c r="D36" s="79">
        <v>6</v>
      </c>
      <c r="E36" s="74" t="s">
        <v>159</v>
      </c>
      <c r="F36" s="74">
        <v>200</v>
      </c>
      <c r="G36" s="87">
        <f>G37</f>
        <v>19</v>
      </c>
      <c r="H36" s="87">
        <f t="shared" ref="H36:I36" si="16">H37</f>
        <v>19</v>
      </c>
      <c r="I36" s="87">
        <f t="shared" si="16"/>
        <v>19</v>
      </c>
      <c r="J36" s="75"/>
    </row>
    <row r="37" spans="1:10" ht="63.75" customHeight="1" x14ac:dyDescent="0.25">
      <c r="A37" s="75"/>
      <c r="B37" s="81" t="s">
        <v>11</v>
      </c>
      <c r="C37" s="79">
        <v>1</v>
      </c>
      <c r="D37" s="79">
        <v>6</v>
      </c>
      <c r="E37" s="74" t="s">
        <v>159</v>
      </c>
      <c r="F37" s="74">
        <v>240</v>
      </c>
      <c r="G37" s="87">
        <f>19000/1000</f>
        <v>19</v>
      </c>
      <c r="H37" s="87">
        <f>19000/1000</f>
        <v>19</v>
      </c>
      <c r="I37" s="87">
        <f>19000/1000</f>
        <v>19</v>
      </c>
      <c r="J37" s="75"/>
    </row>
    <row r="38" spans="1:10" ht="27" customHeight="1" x14ac:dyDescent="0.25">
      <c r="A38" s="75"/>
      <c r="B38" s="80" t="s">
        <v>158</v>
      </c>
      <c r="C38" s="78">
        <v>1</v>
      </c>
      <c r="D38" s="78">
        <v>11</v>
      </c>
      <c r="E38" s="73" t="s">
        <v>4</v>
      </c>
      <c r="F38" s="73" t="s">
        <v>4</v>
      </c>
      <c r="G38" s="86">
        <f>G39</f>
        <v>80</v>
      </c>
      <c r="H38" s="86">
        <f t="shared" ref="H38:I41" si="17">H39</f>
        <v>100</v>
      </c>
      <c r="I38" s="86">
        <f t="shared" si="17"/>
        <v>100</v>
      </c>
      <c r="J38" s="75"/>
    </row>
    <row r="39" spans="1:10" ht="21.6" customHeight="1" x14ac:dyDescent="0.25">
      <c r="A39" s="75"/>
      <c r="B39" s="80" t="s">
        <v>187</v>
      </c>
      <c r="C39" s="78">
        <v>1</v>
      </c>
      <c r="D39" s="78">
        <v>11</v>
      </c>
      <c r="E39" s="73" t="s">
        <v>14</v>
      </c>
      <c r="F39" s="73" t="s">
        <v>4</v>
      </c>
      <c r="G39" s="86">
        <f>G40</f>
        <v>80</v>
      </c>
      <c r="H39" s="86">
        <f t="shared" si="17"/>
        <v>100</v>
      </c>
      <c r="I39" s="86">
        <f t="shared" si="17"/>
        <v>100</v>
      </c>
      <c r="J39" s="75"/>
    </row>
    <row r="40" spans="1:10" ht="38.4" customHeight="1" x14ac:dyDescent="0.25">
      <c r="A40" s="75"/>
      <c r="B40" s="80" t="s">
        <v>157</v>
      </c>
      <c r="C40" s="78">
        <v>1</v>
      </c>
      <c r="D40" s="78">
        <v>11</v>
      </c>
      <c r="E40" s="73" t="s">
        <v>155</v>
      </c>
      <c r="F40" s="73" t="s">
        <v>4</v>
      </c>
      <c r="G40" s="86">
        <f>G41</f>
        <v>80</v>
      </c>
      <c r="H40" s="86">
        <f t="shared" si="17"/>
        <v>100</v>
      </c>
      <c r="I40" s="86">
        <f t="shared" si="17"/>
        <v>100</v>
      </c>
      <c r="J40" s="75"/>
    </row>
    <row r="41" spans="1:10" ht="16.95" customHeight="1" x14ac:dyDescent="0.25">
      <c r="A41" s="75"/>
      <c r="B41" s="81" t="s">
        <v>10</v>
      </c>
      <c r="C41" s="79">
        <v>1</v>
      </c>
      <c r="D41" s="79">
        <v>11</v>
      </c>
      <c r="E41" s="74" t="s">
        <v>155</v>
      </c>
      <c r="F41" s="74">
        <v>800</v>
      </c>
      <c r="G41" s="87">
        <f>G42</f>
        <v>80</v>
      </c>
      <c r="H41" s="87">
        <f t="shared" si="17"/>
        <v>100</v>
      </c>
      <c r="I41" s="87">
        <f t="shared" si="17"/>
        <v>100</v>
      </c>
      <c r="J41" s="75"/>
    </row>
    <row r="42" spans="1:10" ht="22.2" customHeight="1" x14ac:dyDescent="0.25">
      <c r="A42" s="75"/>
      <c r="B42" s="81" t="s">
        <v>156</v>
      </c>
      <c r="C42" s="79">
        <v>1</v>
      </c>
      <c r="D42" s="79">
        <v>11</v>
      </c>
      <c r="E42" s="74" t="s">
        <v>155</v>
      </c>
      <c r="F42" s="74">
        <v>870</v>
      </c>
      <c r="G42" s="87">
        <f>80-30+30</f>
        <v>80</v>
      </c>
      <c r="H42" s="87">
        <f>100000/1000</f>
        <v>100</v>
      </c>
      <c r="I42" s="87">
        <f>100000/1000</f>
        <v>100</v>
      </c>
      <c r="J42" s="75"/>
    </row>
    <row r="43" spans="1:10" ht="33" customHeight="1" x14ac:dyDescent="0.25">
      <c r="A43" s="75"/>
      <c r="B43" s="80" t="s">
        <v>154</v>
      </c>
      <c r="C43" s="78">
        <v>1</v>
      </c>
      <c r="D43" s="78">
        <v>13</v>
      </c>
      <c r="E43" s="73" t="s">
        <v>4</v>
      </c>
      <c r="F43" s="73" t="s">
        <v>4</v>
      </c>
      <c r="G43" s="86">
        <f>G44</f>
        <v>1952.857</v>
      </c>
      <c r="H43" s="86">
        <f t="shared" ref="H43:I43" si="18">H44</f>
        <v>1600</v>
      </c>
      <c r="I43" s="86">
        <f t="shared" si="18"/>
        <v>1300</v>
      </c>
      <c r="J43" s="75"/>
    </row>
    <row r="44" spans="1:10" ht="24" customHeight="1" x14ac:dyDescent="0.25">
      <c r="A44" s="75"/>
      <c r="B44" s="80" t="s">
        <v>187</v>
      </c>
      <c r="C44" s="78">
        <v>1</v>
      </c>
      <c r="D44" s="78">
        <v>13</v>
      </c>
      <c r="E44" s="73" t="s">
        <v>14</v>
      </c>
      <c r="F44" s="73" t="s">
        <v>4</v>
      </c>
      <c r="G44" s="86">
        <f>G45+G54</f>
        <v>1952.857</v>
      </c>
      <c r="H44" s="86">
        <f>H45+H54</f>
        <v>1600</v>
      </c>
      <c r="I44" s="86">
        <f>I45+I54</f>
        <v>1300</v>
      </c>
      <c r="J44" s="75"/>
    </row>
    <row r="45" spans="1:10" ht="77.25" customHeight="1" x14ac:dyDescent="0.25">
      <c r="A45" s="75"/>
      <c r="B45" s="80" t="s">
        <v>153</v>
      </c>
      <c r="C45" s="78">
        <v>1</v>
      </c>
      <c r="D45" s="78">
        <v>13</v>
      </c>
      <c r="E45" s="73" t="s">
        <v>151</v>
      </c>
      <c r="F45" s="73" t="s">
        <v>4</v>
      </c>
      <c r="G45" s="86">
        <f>G47+G48+G51</f>
        <v>1396.3</v>
      </c>
      <c r="H45" s="86">
        <f t="shared" ref="H45:I45" si="19">H47+H48+H51</f>
        <v>1100</v>
      </c>
      <c r="I45" s="86">
        <f t="shared" si="19"/>
        <v>1100</v>
      </c>
      <c r="J45" s="75"/>
    </row>
    <row r="46" spans="1:10" ht="54.75" customHeight="1" x14ac:dyDescent="0.25">
      <c r="A46" s="75"/>
      <c r="B46" s="81" t="s">
        <v>12</v>
      </c>
      <c r="C46" s="79">
        <v>1</v>
      </c>
      <c r="D46" s="79">
        <v>13</v>
      </c>
      <c r="E46" s="74" t="s">
        <v>151</v>
      </c>
      <c r="F46" s="74">
        <v>200</v>
      </c>
      <c r="G46" s="87">
        <f>G47</f>
        <v>1139</v>
      </c>
      <c r="H46" s="87">
        <f t="shared" ref="H46:I46" si="20">H47</f>
        <v>1000</v>
      </c>
      <c r="I46" s="87">
        <f t="shared" si="20"/>
        <v>1000</v>
      </c>
      <c r="J46" s="75"/>
    </row>
    <row r="47" spans="1:10" ht="55.95" customHeight="1" x14ac:dyDescent="0.25">
      <c r="A47" s="75"/>
      <c r="B47" s="81" t="s">
        <v>11</v>
      </c>
      <c r="C47" s="79">
        <v>1</v>
      </c>
      <c r="D47" s="79">
        <v>13</v>
      </c>
      <c r="E47" s="74" t="s">
        <v>151</v>
      </c>
      <c r="F47" s="74">
        <v>240</v>
      </c>
      <c r="G47" s="87">
        <v>1139</v>
      </c>
      <c r="H47" s="87">
        <v>1000</v>
      </c>
      <c r="I47" s="87">
        <f>1000000/1000</f>
        <v>1000</v>
      </c>
      <c r="J47" s="75"/>
    </row>
    <row r="48" spans="1:10" ht="39.6" customHeight="1" x14ac:dyDescent="0.25">
      <c r="A48" s="75"/>
      <c r="B48" s="81" t="s">
        <v>35</v>
      </c>
      <c r="C48" s="79">
        <v>1</v>
      </c>
      <c r="D48" s="79">
        <v>13</v>
      </c>
      <c r="E48" s="74" t="s">
        <v>151</v>
      </c>
      <c r="F48" s="74">
        <v>300</v>
      </c>
      <c r="G48" s="87">
        <f>G49+G50</f>
        <v>110</v>
      </c>
      <c r="H48" s="87">
        <f t="shared" ref="H48:I48" si="21">H50</f>
        <v>100</v>
      </c>
      <c r="I48" s="87">
        <f t="shared" si="21"/>
        <v>100</v>
      </c>
      <c r="J48" s="75"/>
    </row>
    <row r="49" spans="1:11" ht="39.6" customHeight="1" x14ac:dyDescent="0.25">
      <c r="A49" s="75"/>
      <c r="B49" s="81" t="s">
        <v>35</v>
      </c>
      <c r="C49" s="79">
        <v>1</v>
      </c>
      <c r="D49" s="79">
        <v>13</v>
      </c>
      <c r="E49" s="74" t="s">
        <v>151</v>
      </c>
      <c r="F49" s="74">
        <v>320</v>
      </c>
      <c r="G49" s="87">
        <v>10</v>
      </c>
      <c r="H49" s="87">
        <v>0</v>
      </c>
      <c r="I49" s="87">
        <v>0</v>
      </c>
      <c r="J49" s="75"/>
    </row>
    <row r="50" spans="1:11" ht="21.6" customHeight="1" x14ac:dyDescent="0.25">
      <c r="A50" s="75"/>
      <c r="B50" s="81" t="s">
        <v>152</v>
      </c>
      <c r="C50" s="79">
        <v>1</v>
      </c>
      <c r="D50" s="79">
        <v>13</v>
      </c>
      <c r="E50" s="74" t="s">
        <v>151</v>
      </c>
      <c r="F50" s="74">
        <v>350</v>
      </c>
      <c r="G50" s="87">
        <f>100000/1000</f>
        <v>100</v>
      </c>
      <c r="H50" s="87">
        <f>100000/1000</f>
        <v>100</v>
      </c>
      <c r="I50" s="87">
        <f>100000/1000</f>
        <v>100</v>
      </c>
      <c r="J50" s="75"/>
    </row>
    <row r="51" spans="1:11" ht="21.6" customHeight="1" x14ac:dyDescent="0.25">
      <c r="A51" s="75"/>
      <c r="B51" s="81" t="s">
        <v>10</v>
      </c>
      <c r="C51" s="79">
        <v>1</v>
      </c>
      <c r="D51" s="79">
        <v>13</v>
      </c>
      <c r="E51" s="74" t="s">
        <v>151</v>
      </c>
      <c r="F51" s="74">
        <v>800</v>
      </c>
      <c r="G51" s="87">
        <f>G52+G53</f>
        <v>147.30000000000001</v>
      </c>
      <c r="H51" s="87">
        <f t="shared" ref="H51:I51" si="22">H52</f>
        <v>0</v>
      </c>
      <c r="I51" s="87">
        <f t="shared" si="22"/>
        <v>0</v>
      </c>
      <c r="J51" s="75"/>
    </row>
    <row r="52" spans="1:11" ht="21.6" customHeight="1" x14ac:dyDescent="0.25">
      <c r="A52" s="75"/>
      <c r="B52" s="81" t="s">
        <v>97</v>
      </c>
      <c r="C52" s="79">
        <v>1</v>
      </c>
      <c r="D52" s="79">
        <v>13</v>
      </c>
      <c r="E52" s="74" t="s">
        <v>151</v>
      </c>
      <c r="F52" s="74">
        <v>830</v>
      </c>
      <c r="G52" s="87">
        <f>127300/1000</f>
        <v>127.3</v>
      </c>
      <c r="H52" s="87">
        <v>0</v>
      </c>
      <c r="I52" s="87">
        <v>0</v>
      </c>
      <c r="J52" s="75"/>
    </row>
    <row r="53" spans="1:11" ht="21.6" customHeight="1" x14ac:dyDescent="0.25">
      <c r="A53" s="75"/>
      <c r="B53" s="81"/>
      <c r="C53" s="79">
        <v>1</v>
      </c>
      <c r="D53" s="79">
        <v>13</v>
      </c>
      <c r="E53" s="74" t="s">
        <v>151</v>
      </c>
      <c r="F53" s="74">
        <v>850</v>
      </c>
      <c r="G53" s="87">
        <v>20</v>
      </c>
      <c r="H53" s="87">
        <v>0</v>
      </c>
      <c r="I53" s="87">
        <v>0</v>
      </c>
      <c r="J53" s="75"/>
    </row>
    <row r="54" spans="1:11" ht="77.25" customHeight="1" x14ac:dyDescent="0.25">
      <c r="A54" s="75"/>
      <c r="B54" s="80" t="s">
        <v>150</v>
      </c>
      <c r="C54" s="78">
        <v>1</v>
      </c>
      <c r="D54" s="78">
        <v>13</v>
      </c>
      <c r="E54" s="73" t="s">
        <v>149</v>
      </c>
      <c r="F54" s="73" t="s">
        <v>4</v>
      </c>
      <c r="G54" s="86">
        <f>G55</f>
        <v>556.55700000000002</v>
      </c>
      <c r="H54" s="86">
        <f t="shared" ref="H54:I55" si="23">H55</f>
        <v>500</v>
      </c>
      <c r="I54" s="86">
        <f t="shared" si="23"/>
        <v>200</v>
      </c>
      <c r="J54" s="75"/>
    </row>
    <row r="55" spans="1:11" ht="75" customHeight="1" x14ac:dyDescent="0.25">
      <c r="A55" s="75"/>
      <c r="B55" s="81" t="s">
        <v>12</v>
      </c>
      <c r="C55" s="79">
        <v>1</v>
      </c>
      <c r="D55" s="79">
        <v>13</v>
      </c>
      <c r="E55" s="74" t="s">
        <v>149</v>
      </c>
      <c r="F55" s="74">
        <v>200</v>
      </c>
      <c r="G55" s="87">
        <f>G56</f>
        <v>556.55700000000002</v>
      </c>
      <c r="H55" s="87">
        <f t="shared" si="23"/>
        <v>500</v>
      </c>
      <c r="I55" s="87">
        <f t="shared" si="23"/>
        <v>200</v>
      </c>
      <c r="J55" s="75"/>
    </row>
    <row r="56" spans="1:11" ht="64.95" customHeight="1" x14ac:dyDescent="0.25">
      <c r="A56" s="75"/>
      <c r="B56" s="81" t="s">
        <v>11</v>
      </c>
      <c r="C56" s="79">
        <v>1</v>
      </c>
      <c r="D56" s="79">
        <v>13</v>
      </c>
      <c r="E56" s="74" t="s">
        <v>149</v>
      </c>
      <c r="F56" s="74">
        <v>240</v>
      </c>
      <c r="G56" s="87">
        <f>(456557+100000)/1000</f>
        <v>556.55700000000002</v>
      </c>
      <c r="H56" s="87">
        <v>500</v>
      </c>
      <c r="I56" s="87">
        <v>200</v>
      </c>
      <c r="J56" s="75"/>
    </row>
    <row r="57" spans="1:11" ht="63" customHeight="1" x14ac:dyDescent="0.25">
      <c r="A57" s="75"/>
      <c r="B57" s="80" t="s">
        <v>148</v>
      </c>
      <c r="C57" s="78">
        <v>3</v>
      </c>
      <c r="D57" s="78">
        <v>0</v>
      </c>
      <c r="E57" s="73" t="s">
        <v>4</v>
      </c>
      <c r="F57" s="73" t="s">
        <v>4</v>
      </c>
      <c r="G57" s="86">
        <f>G58+G63+G71</f>
        <v>1110</v>
      </c>
      <c r="H57" s="86">
        <f>H58+H63+H71</f>
        <v>1210</v>
      </c>
      <c r="I57" s="86">
        <f>I58+I63+I71</f>
        <v>910</v>
      </c>
      <c r="J57" s="75"/>
    </row>
    <row r="58" spans="1:11" ht="25.2" customHeight="1" x14ac:dyDescent="0.25">
      <c r="A58" s="75"/>
      <c r="B58" s="80" t="s">
        <v>147</v>
      </c>
      <c r="C58" s="78">
        <v>3</v>
      </c>
      <c r="D58" s="78">
        <v>9</v>
      </c>
      <c r="E58" s="73" t="s">
        <v>4</v>
      </c>
      <c r="F58" s="73" t="s">
        <v>4</v>
      </c>
      <c r="G58" s="86">
        <f>G59</f>
        <v>200</v>
      </c>
      <c r="H58" s="86">
        <f t="shared" ref="H58:I61" si="24">H59</f>
        <v>300</v>
      </c>
      <c r="I58" s="86">
        <f t="shared" si="24"/>
        <v>200</v>
      </c>
      <c r="J58" s="75"/>
    </row>
    <row r="59" spans="1:11" ht="24" customHeight="1" x14ac:dyDescent="0.25">
      <c r="A59" s="75"/>
      <c r="B59" s="80" t="s">
        <v>187</v>
      </c>
      <c r="C59" s="78">
        <v>3</v>
      </c>
      <c r="D59" s="78">
        <v>9</v>
      </c>
      <c r="E59" s="73" t="s">
        <v>14</v>
      </c>
      <c r="F59" s="73" t="s">
        <v>4</v>
      </c>
      <c r="G59" s="86">
        <f>G60</f>
        <v>200</v>
      </c>
      <c r="H59" s="86">
        <f t="shared" si="24"/>
        <v>300</v>
      </c>
      <c r="I59" s="86">
        <f t="shared" si="24"/>
        <v>200</v>
      </c>
      <c r="J59" s="75"/>
    </row>
    <row r="60" spans="1:11" ht="44.25" customHeight="1" x14ac:dyDescent="0.25">
      <c r="A60" s="75"/>
      <c r="B60" s="80" t="s">
        <v>146</v>
      </c>
      <c r="C60" s="78">
        <v>3</v>
      </c>
      <c r="D60" s="78">
        <v>9</v>
      </c>
      <c r="E60" s="73" t="s">
        <v>145</v>
      </c>
      <c r="F60" s="73" t="s">
        <v>4</v>
      </c>
      <c r="G60" s="86">
        <f>G61</f>
        <v>200</v>
      </c>
      <c r="H60" s="86">
        <f t="shared" si="24"/>
        <v>300</v>
      </c>
      <c r="I60" s="86">
        <f t="shared" si="24"/>
        <v>200</v>
      </c>
      <c r="J60" s="75"/>
    </row>
    <row r="61" spans="1:11" ht="71.25" customHeight="1" x14ac:dyDescent="0.25">
      <c r="A61" s="75"/>
      <c r="B61" s="81" t="s">
        <v>12</v>
      </c>
      <c r="C61" s="79">
        <v>3</v>
      </c>
      <c r="D61" s="79">
        <v>9</v>
      </c>
      <c r="E61" s="74" t="s">
        <v>145</v>
      </c>
      <c r="F61" s="74">
        <v>200</v>
      </c>
      <c r="G61" s="87">
        <f>G62</f>
        <v>200</v>
      </c>
      <c r="H61" s="87">
        <f t="shared" si="24"/>
        <v>300</v>
      </c>
      <c r="I61" s="87">
        <f t="shared" si="24"/>
        <v>200</v>
      </c>
      <c r="J61" s="75"/>
    </row>
    <row r="62" spans="1:11" ht="66" customHeight="1" x14ac:dyDescent="0.25">
      <c r="A62" s="75"/>
      <c r="B62" s="81" t="s">
        <v>11</v>
      </c>
      <c r="C62" s="79">
        <v>3</v>
      </c>
      <c r="D62" s="79">
        <v>9</v>
      </c>
      <c r="E62" s="74" t="s">
        <v>145</v>
      </c>
      <c r="F62" s="74">
        <v>240</v>
      </c>
      <c r="G62" s="87">
        <v>200</v>
      </c>
      <c r="H62" s="87">
        <v>300</v>
      </c>
      <c r="I62" s="87">
        <v>200</v>
      </c>
      <c r="J62" s="75"/>
      <c r="K62" s="72">
        <v>1000</v>
      </c>
    </row>
    <row r="63" spans="1:11" ht="79.2" customHeight="1" x14ac:dyDescent="0.25">
      <c r="A63" s="75"/>
      <c r="B63" s="80" t="s">
        <v>144</v>
      </c>
      <c r="C63" s="78">
        <v>3</v>
      </c>
      <c r="D63" s="78">
        <v>10</v>
      </c>
      <c r="E63" s="73" t="s">
        <v>4</v>
      </c>
      <c r="F63" s="73" t="s">
        <v>4</v>
      </c>
      <c r="G63" s="86">
        <f>G64</f>
        <v>700</v>
      </c>
      <c r="H63" s="86">
        <f t="shared" ref="H63:I63" si="25">H64</f>
        <v>700</v>
      </c>
      <c r="I63" s="86">
        <f t="shared" si="25"/>
        <v>500</v>
      </c>
      <c r="J63" s="75"/>
    </row>
    <row r="64" spans="1:11" ht="35.4" customHeight="1" x14ac:dyDescent="0.25">
      <c r="A64" s="75"/>
      <c r="B64" s="80" t="s">
        <v>187</v>
      </c>
      <c r="C64" s="78">
        <v>3</v>
      </c>
      <c r="D64" s="78">
        <v>10</v>
      </c>
      <c r="E64" s="73" t="s">
        <v>14</v>
      </c>
      <c r="F64" s="73" t="s">
        <v>4</v>
      </c>
      <c r="G64" s="86">
        <f>G68+G65</f>
        <v>700</v>
      </c>
      <c r="H64" s="86">
        <f t="shared" ref="H64:I64" si="26">H68+H65</f>
        <v>700</v>
      </c>
      <c r="I64" s="86">
        <f t="shared" si="26"/>
        <v>500</v>
      </c>
      <c r="J64" s="75"/>
    </row>
    <row r="65" spans="1:10" s="84" customFormat="1" ht="79.5" customHeight="1" x14ac:dyDescent="0.25">
      <c r="A65" s="83"/>
      <c r="B65" s="80" t="s">
        <v>221</v>
      </c>
      <c r="C65" s="78">
        <v>3</v>
      </c>
      <c r="D65" s="78">
        <v>10</v>
      </c>
      <c r="E65" s="73" t="s">
        <v>155</v>
      </c>
      <c r="F65" s="73"/>
      <c r="G65" s="86">
        <f>G66</f>
        <v>50</v>
      </c>
      <c r="H65" s="86">
        <f t="shared" ref="H65:I65" si="27">H66</f>
        <v>0</v>
      </c>
      <c r="I65" s="86">
        <f t="shared" si="27"/>
        <v>0</v>
      </c>
      <c r="J65" s="83"/>
    </row>
    <row r="66" spans="1:10" ht="41.4" customHeight="1" x14ac:dyDescent="0.25">
      <c r="A66" s="75"/>
      <c r="B66" s="81" t="s">
        <v>35</v>
      </c>
      <c r="C66" s="79">
        <v>3</v>
      </c>
      <c r="D66" s="79">
        <v>10</v>
      </c>
      <c r="E66" s="74" t="s">
        <v>155</v>
      </c>
      <c r="F66" s="74">
        <v>300</v>
      </c>
      <c r="G66" s="87">
        <f>G67</f>
        <v>50</v>
      </c>
      <c r="H66" s="87">
        <f t="shared" ref="H66:I66" si="28">H67</f>
        <v>0</v>
      </c>
      <c r="I66" s="87">
        <f t="shared" si="28"/>
        <v>0</v>
      </c>
      <c r="J66" s="75"/>
    </row>
    <row r="67" spans="1:10" ht="35.4" customHeight="1" x14ac:dyDescent="0.25">
      <c r="A67" s="75"/>
      <c r="B67" s="81" t="s">
        <v>142</v>
      </c>
      <c r="C67" s="79">
        <v>3</v>
      </c>
      <c r="D67" s="79">
        <v>10</v>
      </c>
      <c r="E67" s="74" t="s">
        <v>155</v>
      </c>
      <c r="F67" s="74">
        <v>360</v>
      </c>
      <c r="G67" s="87">
        <f>20+30</f>
        <v>50</v>
      </c>
      <c r="H67" s="87">
        <v>0</v>
      </c>
      <c r="I67" s="87">
        <v>0</v>
      </c>
      <c r="J67" s="75"/>
    </row>
    <row r="68" spans="1:10" ht="96.75" customHeight="1" x14ac:dyDescent="0.25">
      <c r="A68" s="75"/>
      <c r="B68" s="80" t="s">
        <v>143</v>
      </c>
      <c r="C68" s="78">
        <v>3</v>
      </c>
      <c r="D68" s="78">
        <v>10</v>
      </c>
      <c r="E68" s="73" t="s">
        <v>141</v>
      </c>
      <c r="F68" s="73" t="s">
        <v>4</v>
      </c>
      <c r="G68" s="86">
        <f>G69</f>
        <v>650</v>
      </c>
      <c r="H68" s="86">
        <f t="shared" ref="H68:I68" si="29">H69</f>
        <v>700</v>
      </c>
      <c r="I68" s="86">
        <f t="shared" si="29"/>
        <v>500</v>
      </c>
      <c r="J68" s="75"/>
    </row>
    <row r="69" spans="1:10" ht="57" customHeight="1" x14ac:dyDescent="0.25">
      <c r="A69" s="75"/>
      <c r="B69" s="81" t="s">
        <v>12</v>
      </c>
      <c r="C69" s="79">
        <v>3</v>
      </c>
      <c r="D69" s="79">
        <v>10</v>
      </c>
      <c r="E69" s="74" t="s">
        <v>141</v>
      </c>
      <c r="F69" s="74">
        <v>200</v>
      </c>
      <c r="G69" s="87">
        <f>G70</f>
        <v>650</v>
      </c>
      <c r="H69" s="87">
        <f t="shared" ref="H69:I69" si="30">H70</f>
        <v>700</v>
      </c>
      <c r="I69" s="87">
        <f t="shared" si="30"/>
        <v>500</v>
      </c>
      <c r="J69" s="75"/>
    </row>
    <row r="70" spans="1:10" ht="66" customHeight="1" x14ac:dyDescent="0.25">
      <c r="A70" s="75"/>
      <c r="B70" s="81" t="s">
        <v>11</v>
      </c>
      <c r="C70" s="79">
        <v>3</v>
      </c>
      <c r="D70" s="79">
        <v>10</v>
      </c>
      <c r="E70" s="74" t="s">
        <v>141</v>
      </c>
      <c r="F70" s="74">
        <v>240</v>
      </c>
      <c r="G70" s="87">
        <v>650</v>
      </c>
      <c r="H70" s="87">
        <v>700</v>
      </c>
      <c r="I70" s="87">
        <v>500</v>
      </c>
      <c r="J70" s="75"/>
    </row>
    <row r="71" spans="1:10" ht="58.5" customHeight="1" x14ac:dyDescent="0.25">
      <c r="A71" s="75"/>
      <c r="B71" s="80" t="s">
        <v>140</v>
      </c>
      <c r="C71" s="78">
        <v>3</v>
      </c>
      <c r="D71" s="78">
        <v>14</v>
      </c>
      <c r="E71" s="73" t="s">
        <v>4</v>
      </c>
      <c r="F71" s="73" t="s">
        <v>4</v>
      </c>
      <c r="G71" s="86">
        <f>G72+G76</f>
        <v>210</v>
      </c>
      <c r="H71" s="86">
        <f t="shared" ref="H71:I71" si="31">H72+H76</f>
        <v>210</v>
      </c>
      <c r="I71" s="86">
        <f t="shared" si="31"/>
        <v>210</v>
      </c>
      <c r="J71" s="75"/>
    </row>
    <row r="72" spans="1:10" ht="33" customHeight="1" x14ac:dyDescent="0.25">
      <c r="A72" s="75"/>
      <c r="B72" s="80" t="s">
        <v>188</v>
      </c>
      <c r="C72" s="78">
        <v>3</v>
      </c>
      <c r="D72" s="78">
        <v>14</v>
      </c>
      <c r="E72" s="73" t="s">
        <v>138</v>
      </c>
      <c r="F72" s="73" t="s">
        <v>4</v>
      </c>
      <c r="G72" s="86">
        <f>G73</f>
        <v>10</v>
      </c>
      <c r="H72" s="86">
        <f t="shared" ref="H72:I74" si="32">H73</f>
        <v>10</v>
      </c>
      <c r="I72" s="86">
        <f t="shared" si="32"/>
        <v>10</v>
      </c>
      <c r="J72" s="75"/>
    </row>
    <row r="73" spans="1:10" ht="138.75" customHeight="1" x14ac:dyDescent="0.25">
      <c r="A73" s="75"/>
      <c r="B73" s="80" t="s">
        <v>222</v>
      </c>
      <c r="C73" s="78">
        <v>3</v>
      </c>
      <c r="D73" s="78">
        <v>14</v>
      </c>
      <c r="E73" s="73" t="s">
        <v>136</v>
      </c>
      <c r="F73" s="73" t="s">
        <v>4</v>
      </c>
      <c r="G73" s="86">
        <f>G74</f>
        <v>10</v>
      </c>
      <c r="H73" s="86">
        <f t="shared" si="32"/>
        <v>10</v>
      </c>
      <c r="I73" s="86">
        <f t="shared" si="32"/>
        <v>10</v>
      </c>
      <c r="J73" s="75"/>
    </row>
    <row r="74" spans="1:10" ht="55.5" customHeight="1" x14ac:dyDescent="0.25">
      <c r="A74" s="75"/>
      <c r="B74" s="81" t="s">
        <v>12</v>
      </c>
      <c r="C74" s="79">
        <v>3</v>
      </c>
      <c r="D74" s="79">
        <v>14</v>
      </c>
      <c r="E74" s="74" t="s">
        <v>136</v>
      </c>
      <c r="F74" s="74">
        <v>200</v>
      </c>
      <c r="G74" s="87">
        <f>G75</f>
        <v>10</v>
      </c>
      <c r="H74" s="87">
        <f t="shared" si="32"/>
        <v>10</v>
      </c>
      <c r="I74" s="87">
        <f t="shared" si="32"/>
        <v>10</v>
      </c>
      <c r="J74" s="75"/>
    </row>
    <row r="75" spans="1:10" ht="57" customHeight="1" x14ac:dyDescent="0.25">
      <c r="A75" s="75"/>
      <c r="B75" s="81" t="s">
        <v>11</v>
      </c>
      <c r="C75" s="79">
        <v>3</v>
      </c>
      <c r="D75" s="79">
        <v>14</v>
      </c>
      <c r="E75" s="74" t="s">
        <v>136</v>
      </c>
      <c r="F75" s="74">
        <v>240</v>
      </c>
      <c r="G75" s="87">
        <v>10</v>
      </c>
      <c r="H75" s="87">
        <v>10</v>
      </c>
      <c r="I75" s="87">
        <v>10</v>
      </c>
      <c r="J75" s="75"/>
    </row>
    <row r="76" spans="1:10" ht="25.95" customHeight="1" x14ac:dyDescent="0.25">
      <c r="A76" s="75"/>
      <c r="B76" s="80" t="s">
        <v>187</v>
      </c>
      <c r="C76" s="78">
        <v>3</v>
      </c>
      <c r="D76" s="78">
        <v>14</v>
      </c>
      <c r="E76" s="73" t="s">
        <v>14</v>
      </c>
      <c r="F76" s="73" t="s">
        <v>4</v>
      </c>
      <c r="G76" s="86">
        <f>G77</f>
        <v>200</v>
      </c>
      <c r="H76" s="86">
        <f t="shared" ref="H76:I78" si="33">H77</f>
        <v>200</v>
      </c>
      <c r="I76" s="86">
        <f t="shared" si="33"/>
        <v>200</v>
      </c>
      <c r="J76" s="75"/>
    </row>
    <row r="77" spans="1:10" ht="63" customHeight="1" x14ac:dyDescent="0.25">
      <c r="A77" s="75"/>
      <c r="B77" s="80" t="s">
        <v>135</v>
      </c>
      <c r="C77" s="78">
        <v>3</v>
      </c>
      <c r="D77" s="78">
        <v>14</v>
      </c>
      <c r="E77" s="73" t="s">
        <v>134</v>
      </c>
      <c r="F77" s="73" t="s">
        <v>4</v>
      </c>
      <c r="G77" s="86">
        <f>G78</f>
        <v>200</v>
      </c>
      <c r="H77" s="86">
        <f t="shared" si="33"/>
        <v>200</v>
      </c>
      <c r="I77" s="86">
        <f t="shared" si="33"/>
        <v>200</v>
      </c>
      <c r="J77" s="75"/>
    </row>
    <row r="78" spans="1:10" ht="55.5" customHeight="1" x14ac:dyDescent="0.25">
      <c r="A78" s="75"/>
      <c r="B78" s="81" t="s">
        <v>12</v>
      </c>
      <c r="C78" s="79">
        <v>3</v>
      </c>
      <c r="D78" s="79">
        <v>14</v>
      </c>
      <c r="E78" s="74" t="s">
        <v>134</v>
      </c>
      <c r="F78" s="74">
        <v>200</v>
      </c>
      <c r="G78" s="87">
        <f>G79</f>
        <v>200</v>
      </c>
      <c r="H78" s="87">
        <f t="shared" si="33"/>
        <v>200</v>
      </c>
      <c r="I78" s="87">
        <f t="shared" si="33"/>
        <v>200</v>
      </c>
      <c r="J78" s="75"/>
    </row>
    <row r="79" spans="1:10" ht="59.25" customHeight="1" x14ac:dyDescent="0.25">
      <c r="A79" s="75"/>
      <c r="B79" s="81" t="s">
        <v>11</v>
      </c>
      <c r="C79" s="79">
        <v>3</v>
      </c>
      <c r="D79" s="79">
        <v>14</v>
      </c>
      <c r="E79" s="74" t="s">
        <v>134</v>
      </c>
      <c r="F79" s="74">
        <v>240</v>
      </c>
      <c r="G79" s="87">
        <v>200</v>
      </c>
      <c r="H79" s="87">
        <v>200</v>
      </c>
      <c r="I79" s="87">
        <v>200</v>
      </c>
      <c r="J79" s="75"/>
    </row>
    <row r="80" spans="1:10" ht="26.4" customHeight="1" x14ac:dyDescent="0.25">
      <c r="A80" s="75"/>
      <c r="B80" s="80" t="s">
        <v>133</v>
      </c>
      <c r="C80" s="78">
        <v>4</v>
      </c>
      <c r="D80" s="78">
        <v>0</v>
      </c>
      <c r="E80" s="73" t="s">
        <v>4</v>
      </c>
      <c r="F80" s="73" t="s">
        <v>4</v>
      </c>
      <c r="G80" s="86">
        <f>G81+G107</f>
        <v>56233.626550000001</v>
      </c>
      <c r="H80" s="86">
        <f>H81+H107</f>
        <v>31792.300000000003</v>
      </c>
      <c r="I80" s="86">
        <f>I81+I107</f>
        <v>18300.7</v>
      </c>
      <c r="J80" s="75"/>
    </row>
    <row r="81" spans="1:12" ht="37.5" customHeight="1" x14ac:dyDescent="0.25">
      <c r="A81" s="75"/>
      <c r="B81" s="80" t="s">
        <v>132</v>
      </c>
      <c r="C81" s="78">
        <v>4</v>
      </c>
      <c r="D81" s="78">
        <v>9</v>
      </c>
      <c r="E81" s="73" t="s">
        <v>4</v>
      </c>
      <c r="F81" s="73" t="s">
        <v>4</v>
      </c>
      <c r="G81" s="86">
        <f>G82</f>
        <v>44601.710550000003</v>
      </c>
      <c r="H81" s="86">
        <f t="shared" ref="H81:I81" si="34">H82</f>
        <v>30842.300000000003</v>
      </c>
      <c r="I81" s="86">
        <f t="shared" si="34"/>
        <v>17950.7</v>
      </c>
      <c r="J81" s="75"/>
    </row>
    <row r="82" spans="1:12" ht="27.6" customHeight="1" x14ac:dyDescent="0.25">
      <c r="A82" s="75"/>
      <c r="B82" s="80" t="s">
        <v>187</v>
      </c>
      <c r="C82" s="78">
        <v>4</v>
      </c>
      <c r="D82" s="78">
        <v>9</v>
      </c>
      <c r="E82" s="73" t="s">
        <v>14</v>
      </c>
      <c r="F82" s="73" t="s">
        <v>4</v>
      </c>
      <c r="G82" s="86">
        <f>G86+G89+G92+G95+G101+G104+G83+G98</f>
        <v>44601.710550000003</v>
      </c>
      <c r="H82" s="86">
        <f>H86+H89+H92+H95+H101+H104+H83</f>
        <v>30842.300000000003</v>
      </c>
      <c r="I82" s="86">
        <f>I86+I89+I92+I95+I101+I104+I83</f>
        <v>17950.7</v>
      </c>
      <c r="J82" s="75"/>
      <c r="L82" s="69">
        <v>1000</v>
      </c>
    </row>
    <row r="83" spans="1:12" ht="159" customHeight="1" x14ac:dyDescent="0.25">
      <c r="A83" s="75"/>
      <c r="B83" s="80" t="s">
        <v>223</v>
      </c>
      <c r="C83" s="78">
        <v>4</v>
      </c>
      <c r="D83" s="78">
        <v>9</v>
      </c>
      <c r="E83" s="73" t="s">
        <v>208</v>
      </c>
      <c r="F83" s="73"/>
      <c r="G83" s="86">
        <f>G84</f>
        <v>450</v>
      </c>
      <c r="H83" s="86">
        <f t="shared" ref="H83:I83" si="35">H84</f>
        <v>0</v>
      </c>
      <c r="I83" s="86">
        <f t="shared" si="35"/>
        <v>0</v>
      </c>
      <c r="J83" s="75"/>
    </row>
    <row r="84" spans="1:12" ht="62.4" customHeight="1" x14ac:dyDescent="0.25">
      <c r="A84" s="75"/>
      <c r="B84" s="81" t="s">
        <v>12</v>
      </c>
      <c r="C84" s="79">
        <v>4</v>
      </c>
      <c r="D84" s="79">
        <v>9</v>
      </c>
      <c r="E84" s="74" t="s">
        <v>208</v>
      </c>
      <c r="F84" s="74">
        <v>200</v>
      </c>
      <c r="G84" s="87">
        <f>G85</f>
        <v>450</v>
      </c>
      <c r="H84" s="87">
        <f t="shared" ref="H84:I84" si="36">H85</f>
        <v>0</v>
      </c>
      <c r="I84" s="87">
        <f t="shared" si="36"/>
        <v>0</v>
      </c>
      <c r="J84" s="75"/>
    </row>
    <row r="85" spans="1:12" ht="55.95" customHeight="1" x14ac:dyDescent="0.25">
      <c r="A85" s="75"/>
      <c r="B85" s="81" t="s">
        <v>11</v>
      </c>
      <c r="C85" s="79">
        <v>4</v>
      </c>
      <c r="D85" s="79">
        <v>9</v>
      </c>
      <c r="E85" s="74" t="s">
        <v>208</v>
      </c>
      <c r="F85" s="74">
        <v>240</v>
      </c>
      <c r="G85" s="87">
        <v>450</v>
      </c>
      <c r="H85" s="87">
        <v>0</v>
      </c>
      <c r="I85" s="87">
        <v>0</v>
      </c>
      <c r="J85" s="75"/>
    </row>
    <row r="86" spans="1:12" ht="57.75" customHeight="1" x14ac:dyDescent="0.25">
      <c r="A86" s="75"/>
      <c r="B86" s="80" t="s">
        <v>127</v>
      </c>
      <c r="C86" s="78">
        <v>4</v>
      </c>
      <c r="D86" s="78">
        <v>9</v>
      </c>
      <c r="E86" s="73" t="s">
        <v>126</v>
      </c>
      <c r="F86" s="73" t="s">
        <v>4</v>
      </c>
      <c r="G86" s="86">
        <f>G87</f>
        <v>1914.5</v>
      </c>
      <c r="H86" s="86">
        <f t="shared" ref="H86:I87" si="37">H87</f>
        <v>2020</v>
      </c>
      <c r="I86" s="86">
        <f t="shared" si="37"/>
        <v>2020</v>
      </c>
      <c r="J86" s="75"/>
    </row>
    <row r="87" spans="1:12" ht="60" customHeight="1" x14ac:dyDescent="0.25">
      <c r="A87" s="75"/>
      <c r="B87" s="81" t="s">
        <v>12</v>
      </c>
      <c r="C87" s="79">
        <v>4</v>
      </c>
      <c r="D87" s="79">
        <v>9</v>
      </c>
      <c r="E87" s="74" t="s">
        <v>126</v>
      </c>
      <c r="F87" s="74">
        <v>200</v>
      </c>
      <c r="G87" s="87">
        <f>G88</f>
        <v>1914.5</v>
      </c>
      <c r="H87" s="87">
        <f t="shared" si="37"/>
        <v>2020</v>
      </c>
      <c r="I87" s="87">
        <f t="shared" si="37"/>
        <v>2020</v>
      </c>
      <c r="J87" s="75"/>
    </row>
    <row r="88" spans="1:12" ht="60" customHeight="1" x14ac:dyDescent="0.25">
      <c r="A88" s="75"/>
      <c r="B88" s="81" t="s">
        <v>11</v>
      </c>
      <c r="C88" s="79">
        <v>4</v>
      </c>
      <c r="D88" s="79">
        <v>9</v>
      </c>
      <c r="E88" s="74" t="s">
        <v>126</v>
      </c>
      <c r="F88" s="74">
        <v>240</v>
      </c>
      <c r="G88" s="87">
        <f>2020-105.5</f>
        <v>1914.5</v>
      </c>
      <c r="H88" s="87">
        <v>2020</v>
      </c>
      <c r="I88" s="87">
        <v>2020</v>
      </c>
      <c r="J88" s="75"/>
    </row>
    <row r="89" spans="1:12" ht="57.75" customHeight="1" x14ac:dyDescent="0.25">
      <c r="A89" s="75"/>
      <c r="B89" s="80" t="s">
        <v>125</v>
      </c>
      <c r="C89" s="78">
        <v>4</v>
      </c>
      <c r="D89" s="78">
        <v>9</v>
      </c>
      <c r="E89" s="73" t="s">
        <v>124</v>
      </c>
      <c r="F89" s="73" t="s">
        <v>4</v>
      </c>
      <c r="G89" s="86">
        <f>G90</f>
        <v>9655.2999999999993</v>
      </c>
      <c r="H89" s="86">
        <f t="shared" ref="H89:I89" si="38">H90</f>
        <v>5613.2</v>
      </c>
      <c r="I89" s="86">
        <f t="shared" si="38"/>
        <v>6966.7</v>
      </c>
      <c r="J89" s="75"/>
    </row>
    <row r="90" spans="1:12" ht="59.25" customHeight="1" x14ac:dyDescent="0.25">
      <c r="A90" s="75"/>
      <c r="B90" s="81" t="s">
        <v>12</v>
      </c>
      <c r="C90" s="79">
        <v>4</v>
      </c>
      <c r="D90" s="79">
        <v>9</v>
      </c>
      <c r="E90" s="74" t="s">
        <v>124</v>
      </c>
      <c r="F90" s="74">
        <v>200</v>
      </c>
      <c r="G90" s="87">
        <f>G91</f>
        <v>9655.2999999999993</v>
      </c>
      <c r="H90" s="87">
        <f t="shared" ref="H90:I90" si="39">H91</f>
        <v>5613.2</v>
      </c>
      <c r="I90" s="87">
        <f t="shared" si="39"/>
        <v>6966.7</v>
      </c>
      <c r="J90" s="75"/>
    </row>
    <row r="91" spans="1:12" ht="55.95" customHeight="1" x14ac:dyDescent="0.25">
      <c r="A91" s="75"/>
      <c r="B91" s="81" t="s">
        <v>11</v>
      </c>
      <c r="C91" s="79">
        <v>4</v>
      </c>
      <c r="D91" s="79">
        <v>9</v>
      </c>
      <c r="E91" s="74" t="s">
        <v>124</v>
      </c>
      <c r="F91" s="74">
        <v>240</v>
      </c>
      <c r="G91" s="87">
        <f>9655300/1000</f>
        <v>9655.2999999999993</v>
      </c>
      <c r="H91" s="87">
        <f>4413.2+1200</f>
        <v>5613.2</v>
      </c>
      <c r="I91" s="87">
        <f>5766.7+1200</f>
        <v>6966.7</v>
      </c>
      <c r="J91" s="75"/>
    </row>
    <row r="92" spans="1:12" ht="156.75" customHeight="1" x14ac:dyDescent="0.25">
      <c r="A92" s="75"/>
      <c r="B92" s="80" t="s">
        <v>123</v>
      </c>
      <c r="C92" s="78">
        <v>4</v>
      </c>
      <c r="D92" s="78">
        <v>9</v>
      </c>
      <c r="E92" s="73" t="s">
        <v>122</v>
      </c>
      <c r="F92" s="73" t="s">
        <v>4</v>
      </c>
      <c r="G92" s="86">
        <f>G93</f>
        <v>930.32</v>
      </c>
      <c r="H92" s="86">
        <f t="shared" ref="H92:I93" si="40">H93</f>
        <v>664.4</v>
      </c>
      <c r="I92" s="86">
        <v>316</v>
      </c>
      <c r="J92" s="75"/>
    </row>
    <row r="93" spans="1:12" ht="61.5" customHeight="1" x14ac:dyDescent="0.25">
      <c r="A93" s="75"/>
      <c r="B93" s="81" t="s">
        <v>12</v>
      </c>
      <c r="C93" s="79">
        <v>4</v>
      </c>
      <c r="D93" s="79">
        <v>9</v>
      </c>
      <c r="E93" s="74" t="s">
        <v>122</v>
      </c>
      <c r="F93" s="74">
        <v>200</v>
      </c>
      <c r="G93" s="87">
        <f>G94</f>
        <v>930.32</v>
      </c>
      <c r="H93" s="87">
        <f t="shared" si="40"/>
        <v>664.4</v>
      </c>
      <c r="I93" s="87">
        <f t="shared" si="40"/>
        <v>316</v>
      </c>
      <c r="J93" s="75"/>
    </row>
    <row r="94" spans="1:12" ht="62.25" customHeight="1" x14ac:dyDescent="0.25">
      <c r="A94" s="75"/>
      <c r="B94" s="81" t="s">
        <v>11</v>
      </c>
      <c r="C94" s="79">
        <v>4</v>
      </c>
      <c r="D94" s="79">
        <v>9</v>
      </c>
      <c r="E94" s="74" t="s">
        <v>122</v>
      </c>
      <c r="F94" s="74">
        <v>240</v>
      </c>
      <c r="G94" s="87">
        <f>930320/1000</f>
        <v>930.32</v>
      </c>
      <c r="H94" s="87">
        <v>664.4</v>
      </c>
      <c r="I94" s="87">
        <v>316</v>
      </c>
      <c r="J94" s="75"/>
    </row>
    <row r="95" spans="1:12" ht="55.5" customHeight="1" x14ac:dyDescent="0.25">
      <c r="A95" s="75"/>
      <c r="B95" s="80" t="s">
        <v>198</v>
      </c>
      <c r="C95" s="78">
        <v>4</v>
      </c>
      <c r="D95" s="78">
        <v>9</v>
      </c>
      <c r="E95" s="73" t="s">
        <v>120</v>
      </c>
      <c r="F95" s="73" t="s">
        <v>4</v>
      </c>
      <c r="G95" s="86">
        <f>G96</f>
        <v>38</v>
      </c>
      <c r="H95" s="86">
        <f t="shared" ref="H95:I96" si="41">H96</f>
        <v>37</v>
      </c>
      <c r="I95" s="86">
        <f t="shared" si="41"/>
        <v>37</v>
      </c>
      <c r="J95" s="75"/>
    </row>
    <row r="96" spans="1:12" ht="24.6" customHeight="1" x14ac:dyDescent="0.25">
      <c r="A96" s="75"/>
      <c r="B96" s="81" t="s">
        <v>10</v>
      </c>
      <c r="C96" s="79">
        <v>4</v>
      </c>
      <c r="D96" s="79">
        <v>9</v>
      </c>
      <c r="E96" s="74" t="s">
        <v>120</v>
      </c>
      <c r="F96" s="74">
        <v>800</v>
      </c>
      <c r="G96" s="87">
        <f>G97</f>
        <v>38</v>
      </c>
      <c r="H96" s="87">
        <f t="shared" si="41"/>
        <v>37</v>
      </c>
      <c r="I96" s="87">
        <f t="shared" si="41"/>
        <v>37</v>
      </c>
      <c r="J96" s="75"/>
    </row>
    <row r="97" spans="1:10" ht="36" customHeight="1" x14ac:dyDescent="0.25">
      <c r="A97" s="75"/>
      <c r="B97" s="81" t="s">
        <v>9</v>
      </c>
      <c r="C97" s="79">
        <v>4</v>
      </c>
      <c r="D97" s="79">
        <v>9</v>
      </c>
      <c r="E97" s="74" t="s">
        <v>120</v>
      </c>
      <c r="F97" s="74">
        <v>850</v>
      </c>
      <c r="G97" s="87">
        <v>38</v>
      </c>
      <c r="H97" s="87">
        <v>37</v>
      </c>
      <c r="I97" s="87">
        <v>37</v>
      </c>
      <c r="J97" s="75"/>
    </row>
    <row r="98" spans="1:10" ht="159.75" customHeight="1" x14ac:dyDescent="0.25">
      <c r="A98" s="75"/>
      <c r="B98" s="80" t="s">
        <v>224</v>
      </c>
      <c r="C98" s="78">
        <v>4</v>
      </c>
      <c r="D98" s="78">
        <v>9</v>
      </c>
      <c r="E98" s="73" t="s">
        <v>211</v>
      </c>
      <c r="F98" s="73"/>
      <c r="G98" s="86">
        <f>G99</f>
        <v>1500</v>
      </c>
      <c r="H98" s="86">
        <f t="shared" ref="H98:I99" si="42">H99</f>
        <v>0</v>
      </c>
      <c r="I98" s="86">
        <f t="shared" si="42"/>
        <v>0</v>
      </c>
      <c r="J98" s="75"/>
    </row>
    <row r="99" spans="1:10" ht="37.5" customHeight="1" x14ac:dyDescent="0.25">
      <c r="A99" s="75"/>
      <c r="B99" s="81" t="s">
        <v>12</v>
      </c>
      <c r="C99" s="79">
        <v>4</v>
      </c>
      <c r="D99" s="79">
        <v>9</v>
      </c>
      <c r="E99" s="74" t="s">
        <v>211</v>
      </c>
      <c r="F99" s="74"/>
      <c r="G99" s="87">
        <f>G100</f>
        <v>1500</v>
      </c>
      <c r="H99" s="87">
        <f t="shared" si="42"/>
        <v>0</v>
      </c>
      <c r="I99" s="87">
        <f t="shared" si="42"/>
        <v>0</v>
      </c>
      <c r="J99" s="75"/>
    </row>
    <row r="100" spans="1:10" ht="36" customHeight="1" x14ac:dyDescent="0.25">
      <c r="A100" s="75"/>
      <c r="B100" s="81" t="s">
        <v>11</v>
      </c>
      <c r="C100" s="79">
        <v>4</v>
      </c>
      <c r="D100" s="79">
        <v>9</v>
      </c>
      <c r="E100" s="74" t="s">
        <v>211</v>
      </c>
      <c r="F100" s="74"/>
      <c r="G100" s="87">
        <v>1500</v>
      </c>
      <c r="H100" s="87">
        <v>0</v>
      </c>
      <c r="I100" s="87">
        <v>0</v>
      </c>
      <c r="J100" s="75"/>
    </row>
    <row r="101" spans="1:10" ht="56.25" customHeight="1" x14ac:dyDescent="0.25">
      <c r="A101" s="75"/>
      <c r="B101" s="80" t="s">
        <v>189</v>
      </c>
      <c r="C101" s="78">
        <v>4</v>
      </c>
      <c r="D101" s="78">
        <v>9</v>
      </c>
      <c r="E101" s="73" t="s">
        <v>118</v>
      </c>
      <c r="F101" s="73" t="s">
        <v>4</v>
      </c>
      <c r="G101" s="86">
        <f>G102</f>
        <v>704</v>
      </c>
      <c r="H101" s="86">
        <f t="shared" ref="H101:I102" si="43">H102</f>
        <v>691</v>
      </c>
      <c r="I101" s="86">
        <f t="shared" si="43"/>
        <v>691</v>
      </c>
      <c r="J101" s="75"/>
    </row>
    <row r="102" spans="1:10" ht="34.5" customHeight="1" x14ac:dyDescent="0.25">
      <c r="A102" s="75"/>
      <c r="B102" s="81" t="s">
        <v>10</v>
      </c>
      <c r="C102" s="79">
        <v>4</v>
      </c>
      <c r="D102" s="79">
        <v>9</v>
      </c>
      <c r="E102" s="74" t="s">
        <v>118</v>
      </c>
      <c r="F102" s="74">
        <v>800</v>
      </c>
      <c r="G102" s="87">
        <f>G103</f>
        <v>704</v>
      </c>
      <c r="H102" s="87">
        <f t="shared" si="43"/>
        <v>691</v>
      </c>
      <c r="I102" s="87">
        <f t="shared" si="43"/>
        <v>691</v>
      </c>
      <c r="J102" s="75"/>
    </row>
    <row r="103" spans="1:10" ht="33.75" customHeight="1" x14ac:dyDescent="0.25">
      <c r="A103" s="75"/>
      <c r="B103" s="81" t="s">
        <v>9</v>
      </c>
      <c r="C103" s="79">
        <v>4</v>
      </c>
      <c r="D103" s="79">
        <v>9</v>
      </c>
      <c r="E103" s="74" t="s">
        <v>118</v>
      </c>
      <c r="F103" s="74">
        <v>850</v>
      </c>
      <c r="G103" s="87">
        <v>704</v>
      </c>
      <c r="H103" s="87">
        <v>691</v>
      </c>
      <c r="I103" s="87">
        <v>691</v>
      </c>
      <c r="J103" s="75"/>
    </row>
    <row r="104" spans="1:10" ht="137.25" customHeight="1" x14ac:dyDescent="0.25">
      <c r="A104" s="75"/>
      <c r="B104" s="80" t="s">
        <v>117</v>
      </c>
      <c r="C104" s="78">
        <v>4</v>
      </c>
      <c r="D104" s="78">
        <v>9</v>
      </c>
      <c r="E104" s="73" t="s">
        <v>116</v>
      </c>
      <c r="F104" s="73" t="s">
        <v>4</v>
      </c>
      <c r="G104" s="86">
        <f>G105</f>
        <v>29409.590550000001</v>
      </c>
      <c r="H104" s="86">
        <f>H105</f>
        <v>21816.7</v>
      </c>
      <c r="I104" s="86">
        <f t="shared" ref="H104:I105" si="44">I105</f>
        <v>7920</v>
      </c>
      <c r="J104" s="75"/>
    </row>
    <row r="105" spans="1:10" ht="67.5" customHeight="1" x14ac:dyDescent="0.25">
      <c r="A105" s="75"/>
      <c r="B105" s="81" t="s">
        <v>12</v>
      </c>
      <c r="C105" s="79">
        <v>4</v>
      </c>
      <c r="D105" s="79">
        <v>9</v>
      </c>
      <c r="E105" s="74" t="s">
        <v>116</v>
      </c>
      <c r="F105" s="74">
        <v>200</v>
      </c>
      <c r="G105" s="87">
        <f>G106</f>
        <v>29409.590550000001</v>
      </c>
      <c r="H105" s="87">
        <f t="shared" si="44"/>
        <v>21816.7</v>
      </c>
      <c r="I105" s="87">
        <f t="shared" si="44"/>
        <v>7920</v>
      </c>
      <c r="J105" s="75"/>
    </row>
    <row r="106" spans="1:10" ht="57.75" customHeight="1" x14ac:dyDescent="0.25">
      <c r="A106" s="75"/>
      <c r="B106" s="81" t="s">
        <v>11</v>
      </c>
      <c r="C106" s="79">
        <v>4</v>
      </c>
      <c r="D106" s="79">
        <v>9</v>
      </c>
      <c r="E106" s="74" t="s">
        <v>116</v>
      </c>
      <c r="F106" s="74">
        <v>240</v>
      </c>
      <c r="G106" s="87">
        <f>29409590.55/1000</f>
        <v>29409.590550000001</v>
      </c>
      <c r="H106" s="87">
        <v>21816.7</v>
      </c>
      <c r="I106" s="87">
        <v>7920</v>
      </c>
      <c r="J106" s="75"/>
    </row>
    <row r="107" spans="1:10" ht="42" customHeight="1" x14ac:dyDescent="0.25">
      <c r="A107" s="75"/>
      <c r="B107" s="80" t="s">
        <v>115</v>
      </c>
      <c r="C107" s="78">
        <v>4</v>
      </c>
      <c r="D107" s="78">
        <v>12</v>
      </c>
      <c r="E107" s="73" t="s">
        <v>4</v>
      </c>
      <c r="F107" s="73" t="s">
        <v>4</v>
      </c>
      <c r="G107" s="86">
        <f>G108+G112</f>
        <v>11631.916000000001</v>
      </c>
      <c r="H107" s="86">
        <f t="shared" ref="H107:I107" si="45">H108+H112</f>
        <v>950</v>
      </c>
      <c r="I107" s="86">
        <f t="shared" si="45"/>
        <v>350</v>
      </c>
      <c r="J107" s="75"/>
    </row>
    <row r="108" spans="1:10" ht="36.75" customHeight="1" x14ac:dyDescent="0.25">
      <c r="A108" s="75"/>
      <c r="B108" s="80" t="s">
        <v>188</v>
      </c>
      <c r="C108" s="78">
        <v>4</v>
      </c>
      <c r="D108" s="78">
        <v>12</v>
      </c>
      <c r="E108" s="73" t="s">
        <v>113</v>
      </c>
      <c r="F108" s="73" t="s">
        <v>4</v>
      </c>
      <c r="G108" s="86">
        <f>G109</f>
        <v>50</v>
      </c>
      <c r="H108" s="86">
        <f t="shared" ref="H108:I110" si="46">H109</f>
        <v>50</v>
      </c>
      <c r="I108" s="86">
        <f t="shared" si="46"/>
        <v>50</v>
      </c>
      <c r="J108" s="75"/>
    </row>
    <row r="109" spans="1:10" ht="102.75" customHeight="1" x14ac:dyDescent="0.25">
      <c r="A109" s="75"/>
      <c r="B109" s="80" t="s">
        <v>225</v>
      </c>
      <c r="C109" s="78">
        <v>4</v>
      </c>
      <c r="D109" s="78">
        <v>12</v>
      </c>
      <c r="E109" s="73" t="s">
        <v>111</v>
      </c>
      <c r="F109" s="73" t="s">
        <v>4</v>
      </c>
      <c r="G109" s="86">
        <f>G110</f>
        <v>50</v>
      </c>
      <c r="H109" s="86">
        <f t="shared" si="46"/>
        <v>50</v>
      </c>
      <c r="I109" s="86">
        <f t="shared" si="46"/>
        <v>50</v>
      </c>
      <c r="J109" s="75"/>
    </row>
    <row r="110" spans="1:10" ht="28.2" customHeight="1" x14ac:dyDescent="0.25">
      <c r="A110" s="75"/>
      <c r="B110" s="81" t="s">
        <v>10</v>
      </c>
      <c r="C110" s="79">
        <v>4</v>
      </c>
      <c r="D110" s="79">
        <v>12</v>
      </c>
      <c r="E110" s="74" t="s">
        <v>111</v>
      </c>
      <c r="F110" s="74">
        <v>800</v>
      </c>
      <c r="G110" s="87">
        <f>G111</f>
        <v>50</v>
      </c>
      <c r="H110" s="87">
        <f t="shared" si="46"/>
        <v>50</v>
      </c>
      <c r="I110" s="87">
        <f t="shared" si="46"/>
        <v>50</v>
      </c>
      <c r="J110" s="75"/>
    </row>
    <row r="111" spans="1:10" ht="99" customHeight="1" x14ac:dyDescent="0.25">
      <c r="A111" s="75"/>
      <c r="B111" s="81" t="s">
        <v>55</v>
      </c>
      <c r="C111" s="79">
        <v>4</v>
      </c>
      <c r="D111" s="79">
        <v>12</v>
      </c>
      <c r="E111" s="74" t="s">
        <v>111</v>
      </c>
      <c r="F111" s="74">
        <v>810</v>
      </c>
      <c r="G111" s="87">
        <v>50</v>
      </c>
      <c r="H111" s="87">
        <v>50</v>
      </c>
      <c r="I111" s="87">
        <v>50</v>
      </c>
      <c r="J111" s="75"/>
    </row>
    <row r="112" spans="1:10" ht="22.95" customHeight="1" x14ac:dyDescent="0.25">
      <c r="A112" s="75"/>
      <c r="B112" s="80" t="s">
        <v>187</v>
      </c>
      <c r="C112" s="78">
        <v>4</v>
      </c>
      <c r="D112" s="78">
        <v>12</v>
      </c>
      <c r="E112" s="73" t="s">
        <v>14</v>
      </c>
      <c r="F112" s="73" t="s">
        <v>4</v>
      </c>
      <c r="G112" s="86">
        <f>G113+G116+G122+G119</f>
        <v>11581.916000000001</v>
      </c>
      <c r="H112" s="86">
        <f t="shared" ref="H112:I112" si="47">H113+H116+H122+H119</f>
        <v>900</v>
      </c>
      <c r="I112" s="86">
        <f t="shared" si="47"/>
        <v>300</v>
      </c>
      <c r="J112" s="75"/>
    </row>
    <row r="113" spans="1:10" ht="47.4" customHeight="1" x14ac:dyDescent="0.25">
      <c r="A113" s="75"/>
      <c r="B113" s="80" t="s">
        <v>110</v>
      </c>
      <c r="C113" s="78">
        <v>4</v>
      </c>
      <c r="D113" s="78">
        <v>12</v>
      </c>
      <c r="E113" s="73" t="s">
        <v>109</v>
      </c>
      <c r="F113" s="73" t="s">
        <v>4</v>
      </c>
      <c r="G113" s="86">
        <f>G114</f>
        <v>547.5</v>
      </c>
      <c r="H113" s="86">
        <f t="shared" ref="H113:I114" si="48">H114</f>
        <v>700</v>
      </c>
      <c r="I113" s="86">
        <f t="shared" si="48"/>
        <v>200</v>
      </c>
      <c r="J113" s="75"/>
    </row>
    <row r="114" spans="1:10" ht="59.25" customHeight="1" x14ac:dyDescent="0.25">
      <c r="A114" s="75"/>
      <c r="B114" s="81" t="s">
        <v>12</v>
      </c>
      <c r="C114" s="79">
        <v>4</v>
      </c>
      <c r="D114" s="79">
        <v>12</v>
      </c>
      <c r="E114" s="74" t="s">
        <v>109</v>
      </c>
      <c r="F114" s="74">
        <v>200</v>
      </c>
      <c r="G114" s="87">
        <f>G115</f>
        <v>547.5</v>
      </c>
      <c r="H114" s="87">
        <f t="shared" si="48"/>
        <v>700</v>
      </c>
      <c r="I114" s="87">
        <f t="shared" si="48"/>
        <v>200</v>
      </c>
      <c r="J114" s="75"/>
    </row>
    <row r="115" spans="1:10" ht="56.25" customHeight="1" x14ac:dyDescent="0.25">
      <c r="A115" s="75"/>
      <c r="B115" s="81" t="s">
        <v>11</v>
      </c>
      <c r="C115" s="79">
        <v>4</v>
      </c>
      <c r="D115" s="79">
        <v>12</v>
      </c>
      <c r="E115" s="74" t="s">
        <v>109</v>
      </c>
      <c r="F115" s="74">
        <v>240</v>
      </c>
      <c r="G115" s="87">
        <v>547.5</v>
      </c>
      <c r="H115" s="87">
        <v>700</v>
      </c>
      <c r="I115" s="87">
        <v>200</v>
      </c>
      <c r="J115" s="75"/>
    </row>
    <row r="116" spans="1:10" ht="47.4" customHeight="1" x14ac:dyDescent="0.25">
      <c r="A116" s="75"/>
      <c r="B116" s="80" t="s">
        <v>108</v>
      </c>
      <c r="C116" s="78">
        <v>4</v>
      </c>
      <c r="D116" s="78">
        <v>12</v>
      </c>
      <c r="E116" s="73" t="s">
        <v>107</v>
      </c>
      <c r="F116" s="73" t="s">
        <v>4</v>
      </c>
      <c r="G116" s="86">
        <f>G117</f>
        <v>200</v>
      </c>
      <c r="H116" s="86">
        <f t="shared" ref="H116:I117" si="49">H117</f>
        <v>200</v>
      </c>
      <c r="I116" s="86">
        <f t="shared" si="49"/>
        <v>100</v>
      </c>
      <c r="J116" s="75"/>
    </row>
    <row r="117" spans="1:10" ht="59.25" customHeight="1" x14ac:dyDescent="0.25">
      <c r="A117" s="75"/>
      <c r="B117" s="81" t="s">
        <v>12</v>
      </c>
      <c r="C117" s="79">
        <v>4</v>
      </c>
      <c r="D117" s="79">
        <v>12</v>
      </c>
      <c r="E117" s="74" t="s">
        <v>107</v>
      </c>
      <c r="F117" s="74">
        <v>200</v>
      </c>
      <c r="G117" s="87">
        <f>G118</f>
        <v>200</v>
      </c>
      <c r="H117" s="87">
        <f t="shared" si="49"/>
        <v>200</v>
      </c>
      <c r="I117" s="87">
        <f t="shared" si="49"/>
        <v>100</v>
      </c>
      <c r="J117" s="75"/>
    </row>
    <row r="118" spans="1:10" ht="64.5" customHeight="1" x14ac:dyDescent="0.25">
      <c r="A118" s="75"/>
      <c r="B118" s="81" t="s">
        <v>11</v>
      </c>
      <c r="C118" s="79">
        <v>4</v>
      </c>
      <c r="D118" s="79">
        <v>12</v>
      </c>
      <c r="E118" s="74" t="s">
        <v>107</v>
      </c>
      <c r="F118" s="74">
        <v>240</v>
      </c>
      <c r="G118" s="87">
        <v>200</v>
      </c>
      <c r="H118" s="87">
        <v>200</v>
      </c>
      <c r="I118" s="87">
        <v>100</v>
      </c>
      <c r="J118" s="75"/>
    </row>
    <row r="119" spans="1:10" ht="156" customHeight="1" x14ac:dyDescent="0.25">
      <c r="A119" s="75"/>
      <c r="B119" s="80" t="s">
        <v>232</v>
      </c>
      <c r="C119" s="78">
        <v>4</v>
      </c>
      <c r="D119" s="78">
        <v>12</v>
      </c>
      <c r="E119" s="73">
        <v>9900070710</v>
      </c>
      <c r="F119" s="73"/>
      <c r="G119" s="86">
        <f>G120</f>
        <v>10526.316000000001</v>
      </c>
      <c r="H119" s="86">
        <f t="shared" ref="H119:I120" si="50">H120</f>
        <v>0</v>
      </c>
      <c r="I119" s="86">
        <f t="shared" si="50"/>
        <v>0</v>
      </c>
      <c r="J119" s="75"/>
    </row>
    <row r="120" spans="1:10" ht="64.5" customHeight="1" x14ac:dyDescent="0.25">
      <c r="A120" s="75"/>
      <c r="B120" s="81" t="s">
        <v>12</v>
      </c>
      <c r="C120" s="79">
        <v>4</v>
      </c>
      <c r="D120" s="79">
        <v>12</v>
      </c>
      <c r="E120" s="74">
        <v>9900070710</v>
      </c>
      <c r="F120" s="74">
        <v>200</v>
      </c>
      <c r="G120" s="87">
        <f>G121</f>
        <v>10526.316000000001</v>
      </c>
      <c r="H120" s="87">
        <f t="shared" si="50"/>
        <v>0</v>
      </c>
      <c r="I120" s="87">
        <f t="shared" si="50"/>
        <v>0</v>
      </c>
      <c r="J120" s="75"/>
    </row>
    <row r="121" spans="1:10" ht="64.5" customHeight="1" x14ac:dyDescent="0.25">
      <c r="A121" s="75"/>
      <c r="B121" s="81" t="s">
        <v>11</v>
      </c>
      <c r="C121" s="79">
        <v>4</v>
      </c>
      <c r="D121" s="79">
        <v>12</v>
      </c>
      <c r="E121" s="74">
        <v>9900070710</v>
      </c>
      <c r="F121" s="74">
        <v>240</v>
      </c>
      <c r="G121" s="87">
        <f>10526316/1000</f>
        <v>10526.316000000001</v>
      </c>
      <c r="H121" s="87">
        <v>0</v>
      </c>
      <c r="I121" s="87">
        <v>0</v>
      </c>
      <c r="J121" s="75"/>
    </row>
    <row r="122" spans="1:10" ht="121.5" customHeight="1" x14ac:dyDescent="0.25">
      <c r="A122" s="75"/>
      <c r="B122" s="80" t="s">
        <v>190</v>
      </c>
      <c r="C122" s="78">
        <v>4</v>
      </c>
      <c r="D122" s="78">
        <v>12</v>
      </c>
      <c r="E122" s="73" t="s">
        <v>105</v>
      </c>
      <c r="F122" s="73" t="s">
        <v>4</v>
      </c>
      <c r="G122" s="86">
        <f>G123</f>
        <v>308.10000000000002</v>
      </c>
      <c r="H122" s="86">
        <f t="shared" ref="H122:I123" si="51">H123</f>
        <v>0</v>
      </c>
      <c r="I122" s="86">
        <f t="shared" si="51"/>
        <v>0</v>
      </c>
      <c r="J122" s="75"/>
    </row>
    <row r="123" spans="1:10" ht="75" customHeight="1" x14ac:dyDescent="0.25">
      <c r="A123" s="75"/>
      <c r="B123" s="81" t="s">
        <v>12</v>
      </c>
      <c r="C123" s="79">
        <v>4</v>
      </c>
      <c r="D123" s="79">
        <v>12</v>
      </c>
      <c r="E123" s="74" t="s">
        <v>105</v>
      </c>
      <c r="F123" s="74">
        <v>200</v>
      </c>
      <c r="G123" s="87">
        <f>G124</f>
        <v>308.10000000000002</v>
      </c>
      <c r="H123" s="87">
        <f t="shared" si="51"/>
        <v>0</v>
      </c>
      <c r="I123" s="87">
        <f t="shared" si="51"/>
        <v>0</v>
      </c>
      <c r="J123" s="75"/>
    </row>
    <row r="124" spans="1:10" ht="60" customHeight="1" x14ac:dyDescent="0.25">
      <c r="A124" s="75"/>
      <c r="B124" s="81" t="s">
        <v>11</v>
      </c>
      <c r="C124" s="79">
        <v>4</v>
      </c>
      <c r="D124" s="79">
        <v>12</v>
      </c>
      <c r="E124" s="74" t="s">
        <v>105</v>
      </c>
      <c r="F124" s="74">
        <v>240</v>
      </c>
      <c r="G124" s="87">
        <v>308.10000000000002</v>
      </c>
      <c r="H124" s="87">
        <v>0</v>
      </c>
      <c r="I124" s="87">
        <v>0</v>
      </c>
      <c r="J124" s="75"/>
    </row>
    <row r="125" spans="1:10" ht="40.950000000000003" customHeight="1" x14ac:dyDescent="0.25">
      <c r="A125" s="75"/>
      <c r="B125" s="80" t="s">
        <v>104</v>
      </c>
      <c r="C125" s="78">
        <v>5</v>
      </c>
      <c r="D125" s="78">
        <v>0</v>
      </c>
      <c r="E125" s="73" t="s">
        <v>4</v>
      </c>
      <c r="F125" s="73" t="s">
        <v>4</v>
      </c>
      <c r="G125" s="86">
        <f>G126+G149+G190+G215</f>
        <v>1123101.3601600002</v>
      </c>
      <c r="H125" s="86">
        <f>H126+H149+H190+H215</f>
        <v>177436.08</v>
      </c>
      <c r="I125" s="86">
        <f>I126+I149+I190+I215</f>
        <v>96758.69</v>
      </c>
      <c r="J125" s="75"/>
    </row>
    <row r="126" spans="1:10" ht="27" customHeight="1" x14ac:dyDescent="0.25">
      <c r="A126" s="75"/>
      <c r="B126" s="80" t="s">
        <v>103</v>
      </c>
      <c r="C126" s="78">
        <v>5</v>
      </c>
      <c r="D126" s="78">
        <v>1</v>
      </c>
      <c r="E126" s="73" t="s">
        <v>4</v>
      </c>
      <c r="F126" s="73" t="s">
        <v>4</v>
      </c>
      <c r="G126" s="86">
        <f>G127</f>
        <v>181825.00289</v>
      </c>
      <c r="H126" s="86">
        <f t="shared" ref="H126:I126" si="52">H127</f>
        <v>1000</v>
      </c>
      <c r="I126" s="86">
        <f t="shared" si="52"/>
        <v>54313.89</v>
      </c>
      <c r="J126" s="75"/>
    </row>
    <row r="127" spans="1:10" ht="27.6" customHeight="1" x14ac:dyDescent="0.25">
      <c r="A127" s="75"/>
      <c r="B127" s="80" t="s">
        <v>187</v>
      </c>
      <c r="C127" s="78">
        <v>5</v>
      </c>
      <c r="D127" s="78">
        <v>1</v>
      </c>
      <c r="E127" s="73" t="s">
        <v>14</v>
      </c>
      <c r="F127" s="73" t="s">
        <v>4</v>
      </c>
      <c r="G127" s="86">
        <f>G128+G131+G136+G146</f>
        <v>181825.00289</v>
      </c>
      <c r="H127" s="86">
        <f t="shared" ref="H127:I127" si="53">H128+H131+H136+H146</f>
        <v>1000</v>
      </c>
      <c r="I127" s="86">
        <f t="shared" si="53"/>
        <v>54313.89</v>
      </c>
      <c r="J127" s="75"/>
    </row>
    <row r="128" spans="1:10" ht="49.2" customHeight="1" x14ac:dyDescent="0.25">
      <c r="A128" s="75"/>
      <c r="B128" s="80" t="s">
        <v>100</v>
      </c>
      <c r="C128" s="78">
        <v>5</v>
      </c>
      <c r="D128" s="78">
        <v>1</v>
      </c>
      <c r="E128" s="73" t="s">
        <v>99</v>
      </c>
      <c r="F128" s="73" t="s">
        <v>4</v>
      </c>
      <c r="G128" s="86">
        <f>G129</f>
        <v>1450</v>
      </c>
      <c r="H128" s="86">
        <f t="shared" ref="H128:I129" si="54">H129</f>
        <v>100</v>
      </c>
      <c r="I128" s="86">
        <f t="shared" si="54"/>
        <v>100</v>
      </c>
      <c r="J128" s="75"/>
    </row>
    <row r="129" spans="1:10" ht="64.5" customHeight="1" x14ac:dyDescent="0.25">
      <c r="A129" s="75"/>
      <c r="B129" s="81" t="s">
        <v>12</v>
      </c>
      <c r="C129" s="79">
        <v>5</v>
      </c>
      <c r="D129" s="79">
        <v>1</v>
      </c>
      <c r="E129" s="74" t="s">
        <v>99</v>
      </c>
      <c r="F129" s="74">
        <v>200</v>
      </c>
      <c r="G129" s="87">
        <f>G130</f>
        <v>1450</v>
      </c>
      <c r="H129" s="87">
        <f t="shared" si="54"/>
        <v>100</v>
      </c>
      <c r="I129" s="87">
        <f t="shared" si="54"/>
        <v>100</v>
      </c>
      <c r="J129" s="75"/>
    </row>
    <row r="130" spans="1:10" ht="63" customHeight="1" x14ac:dyDescent="0.25">
      <c r="A130" s="75"/>
      <c r="B130" s="81" t="s">
        <v>11</v>
      </c>
      <c r="C130" s="79">
        <v>5</v>
      </c>
      <c r="D130" s="79">
        <v>1</v>
      </c>
      <c r="E130" s="74" t="s">
        <v>99</v>
      </c>
      <c r="F130" s="74">
        <v>240</v>
      </c>
      <c r="G130" s="87">
        <f>1450000/1000</f>
        <v>1450</v>
      </c>
      <c r="H130" s="87">
        <v>100</v>
      </c>
      <c r="I130" s="87">
        <v>100</v>
      </c>
      <c r="J130" s="75"/>
    </row>
    <row r="131" spans="1:10" ht="57" customHeight="1" x14ac:dyDescent="0.25">
      <c r="A131" s="75"/>
      <c r="B131" s="80" t="s">
        <v>98</v>
      </c>
      <c r="C131" s="78">
        <v>5</v>
      </c>
      <c r="D131" s="78">
        <v>1</v>
      </c>
      <c r="E131" s="73" t="s">
        <v>96</v>
      </c>
      <c r="F131" s="73" t="s">
        <v>4</v>
      </c>
      <c r="G131" s="86">
        <f>G132+G134</f>
        <v>1494</v>
      </c>
      <c r="H131" s="86">
        <f t="shared" ref="H131:I131" si="55">H132+H134</f>
        <v>900</v>
      </c>
      <c r="I131" s="86">
        <f t="shared" si="55"/>
        <v>500</v>
      </c>
      <c r="J131" s="75"/>
    </row>
    <row r="132" spans="1:10" ht="62.25" customHeight="1" x14ac:dyDescent="0.25">
      <c r="A132" s="75"/>
      <c r="B132" s="81" t="s">
        <v>12</v>
      </c>
      <c r="C132" s="79">
        <v>5</v>
      </c>
      <c r="D132" s="79">
        <v>1</v>
      </c>
      <c r="E132" s="74" t="s">
        <v>96</v>
      </c>
      <c r="F132" s="74">
        <v>200</v>
      </c>
      <c r="G132" s="87">
        <f>G133</f>
        <v>1484</v>
      </c>
      <c r="H132" s="87">
        <f t="shared" ref="H132:I132" si="56">H133</f>
        <v>900</v>
      </c>
      <c r="I132" s="87">
        <f t="shared" si="56"/>
        <v>500</v>
      </c>
      <c r="J132" s="75"/>
    </row>
    <row r="133" spans="1:10" ht="58.5" customHeight="1" x14ac:dyDescent="0.25">
      <c r="A133" s="75"/>
      <c r="B133" s="81" t="s">
        <v>11</v>
      </c>
      <c r="C133" s="79">
        <v>5</v>
      </c>
      <c r="D133" s="79">
        <v>1</v>
      </c>
      <c r="E133" s="74" t="s">
        <v>96</v>
      </c>
      <c r="F133" s="74">
        <v>240</v>
      </c>
      <c r="G133" s="87">
        <f>(890000+270000+324000)/1000</f>
        <v>1484</v>
      </c>
      <c r="H133" s="87">
        <v>900</v>
      </c>
      <c r="I133" s="87">
        <v>500</v>
      </c>
      <c r="J133" s="75"/>
    </row>
    <row r="134" spans="1:10" ht="58.5" customHeight="1" x14ac:dyDescent="0.25">
      <c r="A134" s="75"/>
      <c r="B134" s="81" t="s">
        <v>10</v>
      </c>
      <c r="C134" s="79">
        <v>5</v>
      </c>
      <c r="D134" s="79">
        <v>1</v>
      </c>
      <c r="E134" s="74" t="s">
        <v>96</v>
      </c>
      <c r="F134" s="74">
        <v>800</v>
      </c>
      <c r="G134" s="87">
        <f>G135</f>
        <v>10</v>
      </c>
      <c r="H134" s="87">
        <f t="shared" ref="H134:I134" si="57">H135</f>
        <v>0</v>
      </c>
      <c r="I134" s="87">
        <f t="shared" si="57"/>
        <v>0</v>
      </c>
      <c r="J134" s="75"/>
    </row>
    <row r="135" spans="1:10" ht="30.6" customHeight="1" x14ac:dyDescent="0.25">
      <c r="A135" s="75"/>
      <c r="B135" s="81" t="s">
        <v>9</v>
      </c>
      <c r="C135" s="79">
        <v>5</v>
      </c>
      <c r="D135" s="79">
        <v>1</v>
      </c>
      <c r="E135" s="74" t="s">
        <v>96</v>
      </c>
      <c r="F135" s="74">
        <v>850</v>
      </c>
      <c r="G135" s="87">
        <f>10000/1000</f>
        <v>10</v>
      </c>
      <c r="H135" s="87">
        <v>0</v>
      </c>
      <c r="I135" s="87">
        <v>0</v>
      </c>
      <c r="J135" s="75"/>
    </row>
    <row r="136" spans="1:10" ht="24.6" customHeight="1" x14ac:dyDescent="0.25">
      <c r="A136" s="75"/>
      <c r="B136" s="80" t="s">
        <v>188</v>
      </c>
      <c r="C136" s="78">
        <v>5</v>
      </c>
      <c r="D136" s="78">
        <v>1</v>
      </c>
      <c r="E136" s="73" t="s">
        <v>92</v>
      </c>
      <c r="F136" s="73" t="s">
        <v>4</v>
      </c>
      <c r="G136" s="86">
        <f>G137+G140+G143</f>
        <v>128946.92089000001</v>
      </c>
      <c r="H136" s="86">
        <f t="shared" ref="H136:I136" si="58">H137+H140+H143</f>
        <v>0</v>
      </c>
      <c r="I136" s="86">
        <f t="shared" si="58"/>
        <v>535</v>
      </c>
      <c r="J136" s="75"/>
    </row>
    <row r="137" spans="1:10" ht="119.25" customHeight="1" x14ac:dyDescent="0.25">
      <c r="A137" s="75"/>
      <c r="B137" s="80" t="s">
        <v>213</v>
      </c>
      <c r="C137" s="78">
        <v>5</v>
      </c>
      <c r="D137" s="78">
        <v>1</v>
      </c>
      <c r="E137" s="73" t="s">
        <v>90</v>
      </c>
      <c r="F137" s="73"/>
      <c r="G137" s="86">
        <f>G138</f>
        <v>63626.25404</v>
      </c>
      <c r="H137" s="86">
        <f t="shared" ref="H137:I138" si="59">H138</f>
        <v>0</v>
      </c>
      <c r="I137" s="86">
        <f t="shared" si="59"/>
        <v>0</v>
      </c>
      <c r="J137" s="75"/>
    </row>
    <row r="138" spans="1:10" ht="54.6" customHeight="1" x14ac:dyDescent="0.25">
      <c r="A138" s="75"/>
      <c r="B138" s="81" t="s">
        <v>70</v>
      </c>
      <c r="C138" s="79">
        <v>5</v>
      </c>
      <c r="D138" s="79">
        <v>1</v>
      </c>
      <c r="E138" s="74" t="s">
        <v>90</v>
      </c>
      <c r="F138" s="74">
        <v>400</v>
      </c>
      <c r="G138" s="87">
        <f>G139</f>
        <v>63626.25404</v>
      </c>
      <c r="H138" s="87">
        <f t="shared" si="59"/>
        <v>0</v>
      </c>
      <c r="I138" s="87">
        <f t="shared" si="59"/>
        <v>0</v>
      </c>
      <c r="J138" s="75"/>
    </row>
    <row r="139" spans="1:10" ht="24.6" customHeight="1" x14ac:dyDescent="0.25">
      <c r="A139" s="75"/>
      <c r="B139" s="81" t="s">
        <v>69</v>
      </c>
      <c r="C139" s="79">
        <v>5</v>
      </c>
      <c r="D139" s="79">
        <v>1</v>
      </c>
      <c r="E139" s="74" t="s">
        <v>90</v>
      </c>
      <c r="F139" s="74">
        <v>410</v>
      </c>
      <c r="G139" s="87">
        <f>63626254.04/1000</f>
        <v>63626.25404</v>
      </c>
      <c r="H139" s="87">
        <v>0</v>
      </c>
      <c r="I139" s="87">
        <v>0</v>
      </c>
      <c r="J139" s="75"/>
    </row>
    <row r="140" spans="1:10" ht="83.25" customHeight="1" x14ac:dyDescent="0.25">
      <c r="A140" s="75"/>
      <c r="B140" s="80" t="s">
        <v>203</v>
      </c>
      <c r="C140" s="78">
        <v>5</v>
      </c>
      <c r="D140" s="78">
        <v>1</v>
      </c>
      <c r="E140" s="73" t="s">
        <v>201</v>
      </c>
      <c r="F140" s="73"/>
      <c r="G140" s="86">
        <f>G141</f>
        <v>61785.666850000001</v>
      </c>
      <c r="H140" s="86">
        <f t="shared" ref="H140:I140" si="60">H141</f>
        <v>0</v>
      </c>
      <c r="I140" s="86">
        <f t="shared" si="60"/>
        <v>0</v>
      </c>
      <c r="J140" s="75"/>
    </row>
    <row r="141" spans="1:10" ht="57.75" customHeight="1" x14ac:dyDescent="0.25">
      <c r="A141" s="75"/>
      <c r="B141" s="81" t="s">
        <v>70</v>
      </c>
      <c r="C141" s="79">
        <v>5</v>
      </c>
      <c r="D141" s="79">
        <v>1</v>
      </c>
      <c r="E141" s="74" t="s">
        <v>201</v>
      </c>
      <c r="F141" s="74">
        <v>400</v>
      </c>
      <c r="G141" s="87">
        <f>G142</f>
        <v>61785.666850000001</v>
      </c>
      <c r="H141" s="87">
        <f t="shared" ref="H141:I141" si="61">H142</f>
        <v>0</v>
      </c>
      <c r="I141" s="87">
        <f t="shared" si="61"/>
        <v>0</v>
      </c>
      <c r="J141" s="75"/>
    </row>
    <row r="142" spans="1:10" ht="25.2" customHeight="1" x14ac:dyDescent="0.25">
      <c r="A142" s="75"/>
      <c r="B142" s="81" t="s">
        <v>69</v>
      </c>
      <c r="C142" s="79">
        <v>5</v>
      </c>
      <c r="D142" s="79">
        <v>1</v>
      </c>
      <c r="E142" s="74" t="s">
        <v>201</v>
      </c>
      <c r="F142" s="74">
        <v>410</v>
      </c>
      <c r="G142" s="87">
        <f>61785666.85/1000</f>
        <v>61785.666850000001</v>
      </c>
      <c r="H142" s="87">
        <v>0</v>
      </c>
      <c r="I142" s="87">
        <v>0</v>
      </c>
      <c r="J142" s="75"/>
    </row>
    <row r="143" spans="1:10" ht="79.5" customHeight="1" x14ac:dyDescent="0.25">
      <c r="A143" s="75"/>
      <c r="B143" s="80" t="s">
        <v>89</v>
      </c>
      <c r="C143" s="78">
        <v>5</v>
      </c>
      <c r="D143" s="78">
        <v>1</v>
      </c>
      <c r="E143" s="73" t="s">
        <v>88</v>
      </c>
      <c r="F143" s="73" t="s">
        <v>4</v>
      </c>
      <c r="G143" s="86">
        <f>G144</f>
        <v>3535</v>
      </c>
      <c r="H143" s="86">
        <f t="shared" ref="H143:I144" si="62">H144</f>
        <v>0</v>
      </c>
      <c r="I143" s="88">
        <f t="shared" si="62"/>
        <v>535</v>
      </c>
      <c r="J143" s="75"/>
    </row>
    <row r="144" spans="1:10" ht="58.2" customHeight="1" x14ac:dyDescent="0.25">
      <c r="A144" s="75"/>
      <c r="B144" s="81" t="s">
        <v>70</v>
      </c>
      <c r="C144" s="79">
        <v>5</v>
      </c>
      <c r="D144" s="79">
        <v>1</v>
      </c>
      <c r="E144" s="74" t="s">
        <v>88</v>
      </c>
      <c r="F144" s="74">
        <v>400</v>
      </c>
      <c r="G144" s="87">
        <f>G145</f>
        <v>3535</v>
      </c>
      <c r="H144" s="87">
        <f t="shared" si="62"/>
        <v>0</v>
      </c>
      <c r="I144" s="89">
        <f t="shared" si="62"/>
        <v>535</v>
      </c>
      <c r="J144" s="75"/>
    </row>
    <row r="145" spans="1:14" ht="18" customHeight="1" x14ac:dyDescent="0.25">
      <c r="A145" s="75"/>
      <c r="B145" s="81" t="s">
        <v>69</v>
      </c>
      <c r="C145" s="79">
        <v>5</v>
      </c>
      <c r="D145" s="79">
        <v>1</v>
      </c>
      <c r="E145" s="74" t="s">
        <v>88</v>
      </c>
      <c r="F145" s="74">
        <v>410</v>
      </c>
      <c r="G145" s="87">
        <f>3535000/1000</f>
        <v>3535</v>
      </c>
      <c r="H145" s="87">
        <v>0</v>
      </c>
      <c r="I145" s="89">
        <v>535</v>
      </c>
      <c r="J145" s="75"/>
    </row>
    <row r="146" spans="1:14" ht="201" customHeight="1" x14ac:dyDescent="0.25">
      <c r="A146" s="75"/>
      <c r="B146" s="80" t="s">
        <v>230</v>
      </c>
      <c r="C146" s="78">
        <v>5</v>
      </c>
      <c r="D146" s="78">
        <v>1</v>
      </c>
      <c r="E146" s="73" t="s">
        <v>212</v>
      </c>
      <c r="F146" s="73"/>
      <c r="G146" s="86">
        <f>G147</f>
        <v>49934.082000000002</v>
      </c>
      <c r="H146" s="86">
        <f t="shared" ref="H146:I146" si="63">H147</f>
        <v>0</v>
      </c>
      <c r="I146" s="86">
        <f t="shared" si="63"/>
        <v>53178.89</v>
      </c>
      <c r="J146" s="75"/>
    </row>
    <row r="147" spans="1:14" ht="55.95" customHeight="1" x14ac:dyDescent="0.25">
      <c r="A147" s="75"/>
      <c r="B147" s="81" t="s">
        <v>70</v>
      </c>
      <c r="C147" s="79">
        <v>5</v>
      </c>
      <c r="D147" s="79">
        <v>1</v>
      </c>
      <c r="E147" s="74" t="s">
        <v>212</v>
      </c>
      <c r="F147" s="74">
        <v>400</v>
      </c>
      <c r="G147" s="87">
        <f>G148</f>
        <v>49934.082000000002</v>
      </c>
      <c r="H147" s="87">
        <f t="shared" ref="H147:I147" si="64">H148</f>
        <v>0</v>
      </c>
      <c r="I147" s="87">
        <f t="shared" si="64"/>
        <v>53178.89</v>
      </c>
      <c r="J147" s="75"/>
    </row>
    <row r="148" spans="1:14" ht="18" customHeight="1" x14ac:dyDescent="0.25">
      <c r="A148" s="75"/>
      <c r="B148" s="81" t="s">
        <v>69</v>
      </c>
      <c r="C148" s="79">
        <v>5</v>
      </c>
      <c r="D148" s="79">
        <v>1</v>
      </c>
      <c r="E148" s="74" t="s">
        <v>212</v>
      </c>
      <c r="F148" s="74">
        <v>410</v>
      </c>
      <c r="G148" s="87">
        <f>49934082/1000</f>
        <v>49934.082000000002</v>
      </c>
      <c r="H148" s="87">
        <v>0</v>
      </c>
      <c r="I148" s="87">
        <v>53178.89</v>
      </c>
      <c r="J148" s="75"/>
      <c r="K148" s="82" t="s">
        <v>214</v>
      </c>
      <c r="N148" s="82" t="s">
        <v>215</v>
      </c>
    </row>
    <row r="149" spans="1:14" ht="22.95" customHeight="1" x14ac:dyDescent="0.25">
      <c r="A149" s="75"/>
      <c r="B149" s="80" t="s">
        <v>87</v>
      </c>
      <c r="C149" s="78">
        <v>5</v>
      </c>
      <c r="D149" s="78">
        <v>2</v>
      </c>
      <c r="E149" s="73" t="s">
        <v>4</v>
      </c>
      <c r="F149" s="73" t="s">
        <v>4</v>
      </c>
      <c r="G149" s="86">
        <f>G153+G150</f>
        <v>868906.66248000006</v>
      </c>
      <c r="H149" s="86">
        <f t="shared" ref="H149:I149" si="65">H153+H150</f>
        <v>112478.98</v>
      </c>
      <c r="I149" s="86">
        <f t="shared" si="65"/>
        <v>1987.9</v>
      </c>
      <c r="J149" s="75"/>
    </row>
    <row r="150" spans="1:14" ht="22.95" customHeight="1" x14ac:dyDescent="0.25">
      <c r="A150" s="75"/>
      <c r="B150" s="80" t="s">
        <v>129</v>
      </c>
      <c r="C150" s="78">
        <v>5</v>
      </c>
      <c r="D150" s="78">
        <v>2</v>
      </c>
      <c r="E150" s="73" t="s">
        <v>130</v>
      </c>
      <c r="F150" s="73"/>
      <c r="G150" s="86">
        <f>G151</f>
        <v>6590.98</v>
      </c>
      <c r="H150" s="86">
        <f t="shared" ref="H150:I150" si="66">H151</f>
        <v>0</v>
      </c>
      <c r="I150" s="86">
        <f t="shared" si="66"/>
        <v>0</v>
      </c>
      <c r="J150" s="75"/>
    </row>
    <row r="151" spans="1:14" ht="60.6" customHeight="1" x14ac:dyDescent="0.25">
      <c r="A151" s="75"/>
      <c r="B151" s="81" t="s">
        <v>12</v>
      </c>
      <c r="C151" s="79">
        <v>5</v>
      </c>
      <c r="D151" s="79">
        <v>2</v>
      </c>
      <c r="E151" s="74" t="s">
        <v>128</v>
      </c>
      <c r="F151" s="74">
        <v>200</v>
      </c>
      <c r="G151" s="87">
        <f>G152</f>
        <v>6590.98</v>
      </c>
      <c r="H151" s="87">
        <f t="shared" ref="H151:I151" si="67">H152</f>
        <v>0</v>
      </c>
      <c r="I151" s="87">
        <f t="shared" si="67"/>
        <v>0</v>
      </c>
      <c r="J151" s="75"/>
    </row>
    <row r="152" spans="1:14" ht="54" customHeight="1" x14ac:dyDescent="0.25">
      <c r="A152" s="75"/>
      <c r="B152" s="81" t="s">
        <v>11</v>
      </c>
      <c r="C152" s="79">
        <v>5</v>
      </c>
      <c r="D152" s="79">
        <v>2</v>
      </c>
      <c r="E152" s="74" t="s">
        <v>128</v>
      </c>
      <c r="F152" s="74">
        <v>240</v>
      </c>
      <c r="G152" s="87">
        <f>6590980/1000</f>
        <v>6590.98</v>
      </c>
      <c r="H152" s="87">
        <v>0</v>
      </c>
      <c r="I152" s="87">
        <v>0</v>
      </c>
      <c r="J152" s="75"/>
    </row>
    <row r="153" spans="1:14" ht="32.4" customHeight="1" x14ac:dyDescent="0.25">
      <c r="A153" s="75"/>
      <c r="B153" s="80" t="s">
        <v>187</v>
      </c>
      <c r="C153" s="78">
        <v>5</v>
      </c>
      <c r="D153" s="78">
        <v>2</v>
      </c>
      <c r="E153" s="73" t="s">
        <v>14</v>
      </c>
      <c r="F153" s="73" t="s">
        <v>4</v>
      </c>
      <c r="G153" s="86">
        <f>G154+G168+G171+G177+G174+G183+G162+G165+G180</f>
        <v>862315.68248000008</v>
      </c>
      <c r="H153" s="86">
        <f>H154+H168+H171+H177+H174+H183+H162+H165</f>
        <v>112478.98</v>
      </c>
      <c r="I153" s="86">
        <f>I154+I168+I171+I177+I174+I183+I162+I165</f>
        <v>1987.9</v>
      </c>
      <c r="J153" s="75"/>
    </row>
    <row r="154" spans="1:14" ht="45.75" customHeight="1" x14ac:dyDescent="0.25">
      <c r="A154" s="75"/>
      <c r="B154" s="80" t="s">
        <v>199</v>
      </c>
      <c r="C154" s="78">
        <v>5</v>
      </c>
      <c r="D154" s="78">
        <v>2</v>
      </c>
      <c r="E154" s="73" t="s">
        <v>85</v>
      </c>
      <c r="F154" s="73" t="s">
        <v>4</v>
      </c>
      <c r="G154" s="86">
        <f>G156+G158+G160</f>
        <v>9027.7000000000007</v>
      </c>
      <c r="H154" s="86">
        <f t="shared" ref="H154:I154" si="68">H156+H158+H160</f>
        <v>50</v>
      </c>
      <c r="I154" s="86">
        <f t="shared" si="68"/>
        <v>550</v>
      </c>
      <c r="J154" s="75"/>
    </row>
    <row r="155" spans="1:14" ht="0.75" customHeight="1" x14ac:dyDescent="0.25">
      <c r="A155" s="75"/>
      <c r="B155" s="81" t="s">
        <v>55</v>
      </c>
      <c r="C155" s="79">
        <v>5</v>
      </c>
      <c r="D155" s="79">
        <v>2</v>
      </c>
      <c r="E155" s="74" t="s">
        <v>85</v>
      </c>
      <c r="F155" s="74">
        <v>810</v>
      </c>
      <c r="G155" s="87">
        <f>300000-300000</f>
        <v>0</v>
      </c>
      <c r="H155" s="87">
        <v>0</v>
      </c>
      <c r="I155" s="87">
        <v>0</v>
      </c>
      <c r="J155" s="75"/>
    </row>
    <row r="156" spans="1:14" ht="60" customHeight="1" x14ac:dyDescent="0.25">
      <c r="A156" s="75"/>
      <c r="B156" s="81" t="s">
        <v>12</v>
      </c>
      <c r="C156" s="79">
        <v>5</v>
      </c>
      <c r="D156" s="79">
        <v>2</v>
      </c>
      <c r="E156" s="74" t="s">
        <v>85</v>
      </c>
      <c r="F156" s="74">
        <v>200</v>
      </c>
      <c r="G156" s="87">
        <f>G157</f>
        <v>8702.5</v>
      </c>
      <c r="H156" s="87">
        <f t="shared" ref="H156:I156" si="69">H157</f>
        <v>50</v>
      </c>
      <c r="I156" s="87">
        <f t="shared" si="69"/>
        <v>550</v>
      </c>
      <c r="J156" s="75"/>
    </row>
    <row r="157" spans="1:14" ht="62.25" customHeight="1" x14ac:dyDescent="0.25">
      <c r="A157" s="75"/>
      <c r="B157" s="81" t="s">
        <v>11</v>
      </c>
      <c r="C157" s="79">
        <v>5</v>
      </c>
      <c r="D157" s="79">
        <v>2</v>
      </c>
      <c r="E157" s="74" t="s">
        <v>85</v>
      </c>
      <c r="F157" s="74">
        <v>240</v>
      </c>
      <c r="G157" s="87">
        <f>(8552500+200000-50000)/1000</f>
        <v>8702.5</v>
      </c>
      <c r="H157" s="87">
        <v>50</v>
      </c>
      <c r="I157" s="87">
        <f>500+50</f>
        <v>550</v>
      </c>
      <c r="J157" s="75" t="s">
        <v>228</v>
      </c>
    </row>
    <row r="158" spans="1:14" ht="62.25" customHeight="1" x14ac:dyDescent="0.25">
      <c r="A158" s="75"/>
      <c r="B158" s="81" t="s">
        <v>70</v>
      </c>
      <c r="C158" s="79">
        <v>5</v>
      </c>
      <c r="D158" s="79">
        <v>2</v>
      </c>
      <c r="E158" s="74" t="s">
        <v>85</v>
      </c>
      <c r="F158" s="74">
        <v>400</v>
      </c>
      <c r="G158" s="87">
        <f>G159</f>
        <v>225.2</v>
      </c>
      <c r="H158" s="87">
        <f t="shared" ref="H158:I158" si="70">H159</f>
        <v>0</v>
      </c>
      <c r="I158" s="87">
        <f t="shared" si="70"/>
        <v>0</v>
      </c>
      <c r="J158" s="75"/>
    </row>
    <row r="159" spans="1:14" ht="42.75" customHeight="1" x14ac:dyDescent="0.25">
      <c r="A159" s="75"/>
      <c r="B159" s="81" t="s">
        <v>69</v>
      </c>
      <c r="C159" s="79">
        <v>5</v>
      </c>
      <c r="D159" s="79">
        <v>2</v>
      </c>
      <c r="E159" s="74" t="s">
        <v>85</v>
      </c>
      <c r="F159" s="74">
        <v>410</v>
      </c>
      <c r="G159" s="87">
        <f>225200/1000</f>
        <v>225.2</v>
      </c>
      <c r="H159" s="87">
        <v>0</v>
      </c>
      <c r="I159" s="87">
        <v>0</v>
      </c>
      <c r="J159" s="75"/>
    </row>
    <row r="160" spans="1:14" ht="42.75" customHeight="1" x14ac:dyDescent="0.25">
      <c r="A160" s="75"/>
      <c r="B160" s="81" t="s">
        <v>10</v>
      </c>
      <c r="C160" s="79">
        <v>5</v>
      </c>
      <c r="D160" s="79">
        <v>2</v>
      </c>
      <c r="E160" s="74" t="s">
        <v>85</v>
      </c>
      <c r="F160" s="74">
        <v>800</v>
      </c>
      <c r="G160" s="87">
        <f>G161</f>
        <v>100</v>
      </c>
      <c r="H160" s="87">
        <f t="shared" ref="H160:I160" si="71">H161</f>
        <v>0</v>
      </c>
      <c r="I160" s="87">
        <f t="shared" si="71"/>
        <v>0</v>
      </c>
      <c r="J160" s="75"/>
    </row>
    <row r="161" spans="1:14" ht="110.4" customHeight="1" x14ac:dyDescent="0.25">
      <c r="A161" s="75"/>
      <c r="B161" s="81" t="s">
        <v>55</v>
      </c>
      <c r="C161" s="79">
        <v>5</v>
      </c>
      <c r="D161" s="79">
        <v>5</v>
      </c>
      <c r="E161" s="74" t="s">
        <v>85</v>
      </c>
      <c r="F161" s="74">
        <v>810</v>
      </c>
      <c r="G161" s="87">
        <f>100000/1000</f>
        <v>100</v>
      </c>
      <c r="H161" s="87">
        <v>0</v>
      </c>
      <c r="I161" s="87">
        <v>0</v>
      </c>
      <c r="J161" s="75"/>
    </row>
    <row r="162" spans="1:14" ht="59.25" customHeight="1" x14ac:dyDescent="0.25">
      <c r="A162" s="75"/>
      <c r="B162" s="80" t="s">
        <v>184</v>
      </c>
      <c r="C162" s="78">
        <v>5</v>
      </c>
      <c r="D162" s="78">
        <v>2</v>
      </c>
      <c r="E162" s="73" t="s">
        <v>185</v>
      </c>
      <c r="F162" s="73"/>
      <c r="G162" s="86">
        <f>G163</f>
        <v>228</v>
      </c>
      <c r="H162" s="86">
        <f t="shared" ref="H162:I162" si="72">H163</f>
        <v>300</v>
      </c>
      <c r="I162" s="86">
        <f t="shared" si="72"/>
        <v>937.9</v>
      </c>
      <c r="J162" s="75"/>
    </row>
    <row r="163" spans="1:14" ht="60" customHeight="1" x14ac:dyDescent="0.25">
      <c r="A163" s="75"/>
      <c r="B163" s="81" t="s">
        <v>12</v>
      </c>
      <c r="C163" s="79">
        <v>5</v>
      </c>
      <c r="D163" s="79">
        <v>2</v>
      </c>
      <c r="E163" s="74" t="s">
        <v>185</v>
      </c>
      <c r="F163" s="74">
        <v>200</v>
      </c>
      <c r="G163" s="87">
        <f>G164</f>
        <v>228</v>
      </c>
      <c r="H163" s="87">
        <f t="shared" ref="H163:I163" si="73">H164</f>
        <v>300</v>
      </c>
      <c r="I163" s="87">
        <f t="shared" si="73"/>
        <v>937.9</v>
      </c>
      <c r="J163" s="75"/>
    </row>
    <row r="164" spans="1:14" ht="61.5" customHeight="1" x14ac:dyDescent="0.25">
      <c r="A164" s="75"/>
      <c r="B164" s="81" t="s">
        <v>11</v>
      </c>
      <c r="C164" s="79">
        <v>5</v>
      </c>
      <c r="D164" s="79">
        <v>2</v>
      </c>
      <c r="E164" s="74" t="s">
        <v>185</v>
      </c>
      <c r="F164" s="74">
        <v>240</v>
      </c>
      <c r="G164" s="87">
        <f>228000/1000</f>
        <v>228</v>
      </c>
      <c r="H164" s="87">
        <v>300</v>
      </c>
      <c r="I164" s="87">
        <v>937.9</v>
      </c>
      <c r="J164" s="75"/>
      <c r="N164" s="69">
        <v>1000</v>
      </c>
    </row>
    <row r="165" spans="1:14" ht="92.25" customHeight="1" x14ac:dyDescent="0.25">
      <c r="A165" s="75"/>
      <c r="B165" s="80" t="s">
        <v>218</v>
      </c>
      <c r="C165" s="78">
        <v>5</v>
      </c>
      <c r="D165" s="78">
        <v>2</v>
      </c>
      <c r="E165" s="73" t="s">
        <v>209</v>
      </c>
      <c r="F165" s="73"/>
      <c r="G165" s="86">
        <f>G166</f>
        <v>0</v>
      </c>
      <c r="H165" s="86">
        <f t="shared" ref="H165:I165" si="74">H166</f>
        <v>500</v>
      </c>
      <c r="I165" s="86">
        <f t="shared" si="74"/>
        <v>500</v>
      </c>
      <c r="J165" s="75"/>
    </row>
    <row r="166" spans="1:14" ht="61.5" customHeight="1" x14ac:dyDescent="0.25">
      <c r="A166" s="75"/>
      <c r="B166" s="81" t="s">
        <v>12</v>
      </c>
      <c r="C166" s="79">
        <v>5</v>
      </c>
      <c r="D166" s="79">
        <v>2</v>
      </c>
      <c r="E166" s="74" t="s">
        <v>209</v>
      </c>
      <c r="F166" s="74">
        <v>200</v>
      </c>
      <c r="G166" s="87">
        <f>G167</f>
        <v>0</v>
      </c>
      <c r="H166" s="87">
        <f t="shared" ref="H166:I166" si="75">H167</f>
        <v>500</v>
      </c>
      <c r="I166" s="87">
        <f t="shared" si="75"/>
        <v>500</v>
      </c>
      <c r="J166" s="75"/>
    </row>
    <row r="167" spans="1:14" ht="61.5" customHeight="1" x14ac:dyDescent="0.25">
      <c r="A167" s="75"/>
      <c r="B167" s="81" t="s">
        <v>11</v>
      </c>
      <c r="C167" s="79">
        <v>5</v>
      </c>
      <c r="D167" s="79">
        <v>2</v>
      </c>
      <c r="E167" s="74" t="s">
        <v>209</v>
      </c>
      <c r="F167" s="74">
        <v>240</v>
      </c>
      <c r="G167" s="87">
        <v>0</v>
      </c>
      <c r="H167" s="87">
        <v>500</v>
      </c>
      <c r="I167" s="87">
        <v>500</v>
      </c>
      <c r="J167" s="75"/>
    </row>
    <row r="168" spans="1:14" ht="210.75" customHeight="1" x14ac:dyDescent="0.25">
      <c r="A168" s="75"/>
      <c r="B168" s="80" t="s">
        <v>192</v>
      </c>
      <c r="C168" s="78">
        <v>5</v>
      </c>
      <c r="D168" s="78">
        <v>2</v>
      </c>
      <c r="E168" s="73" t="s">
        <v>83</v>
      </c>
      <c r="F168" s="73" t="s">
        <v>4</v>
      </c>
      <c r="G168" s="86">
        <f>G169</f>
        <v>195</v>
      </c>
      <c r="H168" s="86">
        <f t="shared" ref="H168:I169" si="76">H169</f>
        <v>0</v>
      </c>
      <c r="I168" s="86">
        <f t="shared" si="76"/>
        <v>0</v>
      </c>
      <c r="J168" s="75"/>
    </row>
    <row r="169" spans="1:14" ht="62.25" customHeight="1" x14ac:dyDescent="0.25">
      <c r="A169" s="75"/>
      <c r="B169" s="81" t="s">
        <v>12</v>
      </c>
      <c r="C169" s="79">
        <v>5</v>
      </c>
      <c r="D169" s="79">
        <v>2</v>
      </c>
      <c r="E169" s="74" t="s">
        <v>83</v>
      </c>
      <c r="F169" s="74">
        <v>200</v>
      </c>
      <c r="G169" s="87">
        <f>G170</f>
        <v>195</v>
      </c>
      <c r="H169" s="87">
        <f t="shared" si="76"/>
        <v>0</v>
      </c>
      <c r="I169" s="87">
        <f t="shared" si="76"/>
        <v>0</v>
      </c>
      <c r="J169" s="75"/>
    </row>
    <row r="170" spans="1:14" ht="65.25" customHeight="1" x14ac:dyDescent="0.25">
      <c r="A170" s="75"/>
      <c r="B170" s="81" t="s">
        <v>11</v>
      </c>
      <c r="C170" s="79">
        <v>5</v>
      </c>
      <c r="D170" s="79">
        <v>2</v>
      </c>
      <c r="E170" s="74" t="s">
        <v>83</v>
      </c>
      <c r="F170" s="74">
        <v>240</v>
      </c>
      <c r="G170" s="87">
        <f>195000/1000</f>
        <v>195</v>
      </c>
      <c r="H170" s="87">
        <v>0</v>
      </c>
      <c r="I170" s="87">
        <v>0</v>
      </c>
      <c r="J170" s="75"/>
    </row>
    <row r="171" spans="1:14" ht="201.75" customHeight="1" x14ac:dyDescent="0.25">
      <c r="A171" s="75"/>
      <c r="B171" s="80" t="s">
        <v>200</v>
      </c>
      <c r="C171" s="78">
        <v>5</v>
      </c>
      <c r="D171" s="78">
        <v>2</v>
      </c>
      <c r="E171" s="73" t="s">
        <v>81</v>
      </c>
      <c r="F171" s="73" t="s">
        <v>4</v>
      </c>
      <c r="G171" s="86">
        <f>G172</f>
        <v>1210.58</v>
      </c>
      <c r="H171" s="86">
        <f t="shared" ref="H171:I172" si="77">H172</f>
        <v>0</v>
      </c>
      <c r="I171" s="86">
        <f t="shared" si="77"/>
        <v>0</v>
      </c>
      <c r="J171" s="75"/>
    </row>
    <row r="172" spans="1:14" ht="18.600000000000001" customHeight="1" x14ac:dyDescent="0.25">
      <c r="A172" s="75"/>
      <c r="B172" s="81" t="s">
        <v>10</v>
      </c>
      <c r="C172" s="79">
        <v>5</v>
      </c>
      <c r="D172" s="79">
        <v>2</v>
      </c>
      <c r="E172" s="74" t="s">
        <v>81</v>
      </c>
      <c r="F172" s="74">
        <v>800</v>
      </c>
      <c r="G172" s="87">
        <f>G173</f>
        <v>1210.58</v>
      </c>
      <c r="H172" s="87">
        <f t="shared" si="77"/>
        <v>0</v>
      </c>
      <c r="I172" s="87">
        <f t="shared" si="77"/>
        <v>0</v>
      </c>
      <c r="J172" s="75"/>
    </row>
    <row r="173" spans="1:14" ht="119.25" customHeight="1" x14ac:dyDescent="0.25">
      <c r="A173" s="75"/>
      <c r="B173" s="81" t="s">
        <v>55</v>
      </c>
      <c r="C173" s="79">
        <v>5</v>
      </c>
      <c r="D173" s="79">
        <v>2</v>
      </c>
      <c r="E173" s="74" t="s">
        <v>81</v>
      </c>
      <c r="F173" s="74">
        <v>810</v>
      </c>
      <c r="G173" s="87">
        <f>1210580/1000</f>
        <v>1210.58</v>
      </c>
      <c r="H173" s="87">
        <v>0</v>
      </c>
      <c r="I173" s="87">
        <v>0</v>
      </c>
      <c r="J173" s="75"/>
    </row>
    <row r="174" spans="1:14" ht="198" customHeight="1" x14ac:dyDescent="0.25">
      <c r="A174" s="75"/>
      <c r="B174" s="80" t="s">
        <v>191</v>
      </c>
      <c r="C174" s="78">
        <v>5</v>
      </c>
      <c r="D174" s="78">
        <v>2</v>
      </c>
      <c r="E174" s="73" t="s">
        <v>79</v>
      </c>
      <c r="F174" s="73" t="s">
        <v>4</v>
      </c>
      <c r="G174" s="86">
        <f>G175</f>
        <v>70000</v>
      </c>
      <c r="H174" s="86">
        <f t="shared" ref="H174:I175" si="78">H175</f>
        <v>0</v>
      </c>
      <c r="I174" s="86">
        <f t="shared" si="78"/>
        <v>0</v>
      </c>
      <c r="J174" s="75"/>
    </row>
    <row r="175" spans="1:14" ht="25.95" customHeight="1" x14ac:dyDescent="0.25">
      <c r="A175" s="75"/>
      <c r="B175" s="81" t="s">
        <v>10</v>
      </c>
      <c r="C175" s="79">
        <v>5</v>
      </c>
      <c r="D175" s="79">
        <v>2</v>
      </c>
      <c r="E175" s="74" t="s">
        <v>79</v>
      </c>
      <c r="F175" s="74">
        <v>800</v>
      </c>
      <c r="G175" s="87">
        <f>G176</f>
        <v>70000</v>
      </c>
      <c r="H175" s="87">
        <f t="shared" si="78"/>
        <v>0</v>
      </c>
      <c r="I175" s="87">
        <f t="shared" si="78"/>
        <v>0</v>
      </c>
      <c r="J175" s="75"/>
    </row>
    <row r="176" spans="1:14" ht="96.75" customHeight="1" x14ac:dyDescent="0.25">
      <c r="A176" s="75"/>
      <c r="B176" s="81" t="s">
        <v>55</v>
      </c>
      <c r="C176" s="79">
        <v>5</v>
      </c>
      <c r="D176" s="79">
        <v>2</v>
      </c>
      <c r="E176" s="74" t="s">
        <v>79</v>
      </c>
      <c r="F176" s="74">
        <v>810</v>
      </c>
      <c r="G176" s="87">
        <f>70000000/1000</f>
        <v>70000</v>
      </c>
      <c r="H176" s="87">
        <v>0</v>
      </c>
      <c r="I176" s="87">
        <v>0</v>
      </c>
      <c r="J176" s="75"/>
    </row>
    <row r="177" spans="1:14" ht="215.25" customHeight="1" x14ac:dyDescent="0.25">
      <c r="A177" s="75"/>
      <c r="B177" s="80" t="s">
        <v>193</v>
      </c>
      <c r="C177" s="78">
        <v>5</v>
      </c>
      <c r="D177" s="78">
        <v>2</v>
      </c>
      <c r="E177" s="73" t="s">
        <v>77</v>
      </c>
      <c r="F177" s="73" t="s">
        <v>4</v>
      </c>
      <c r="G177" s="86">
        <f>G178</f>
        <v>10000</v>
      </c>
      <c r="H177" s="86">
        <f t="shared" ref="H177:I178" si="79">H178</f>
        <v>0</v>
      </c>
      <c r="I177" s="86">
        <f t="shared" si="79"/>
        <v>0</v>
      </c>
      <c r="J177" s="75"/>
    </row>
    <row r="178" spans="1:14" ht="62.25" customHeight="1" x14ac:dyDescent="0.25">
      <c r="A178" s="75"/>
      <c r="B178" s="81" t="s">
        <v>12</v>
      </c>
      <c r="C178" s="79">
        <v>5</v>
      </c>
      <c r="D178" s="79">
        <v>2</v>
      </c>
      <c r="E178" s="74" t="s">
        <v>77</v>
      </c>
      <c r="F178" s="74">
        <v>200</v>
      </c>
      <c r="G178" s="87">
        <f>G179</f>
        <v>10000</v>
      </c>
      <c r="H178" s="87">
        <f t="shared" si="79"/>
        <v>0</v>
      </c>
      <c r="I178" s="87">
        <f t="shared" si="79"/>
        <v>0</v>
      </c>
      <c r="J178" s="75"/>
    </row>
    <row r="179" spans="1:14" ht="63" customHeight="1" x14ac:dyDescent="0.25">
      <c r="A179" s="75"/>
      <c r="B179" s="81" t="s">
        <v>11</v>
      </c>
      <c r="C179" s="79">
        <v>5</v>
      </c>
      <c r="D179" s="79">
        <v>2</v>
      </c>
      <c r="E179" s="74" t="s">
        <v>77</v>
      </c>
      <c r="F179" s="74">
        <v>240</v>
      </c>
      <c r="G179" s="87">
        <f>10000000/1000</f>
        <v>10000</v>
      </c>
      <c r="H179" s="87">
        <v>0</v>
      </c>
      <c r="I179" s="87">
        <v>0</v>
      </c>
      <c r="J179" s="75"/>
    </row>
    <row r="180" spans="1:14" s="84" customFormat="1" ht="144.75" customHeight="1" x14ac:dyDescent="0.25">
      <c r="A180" s="83"/>
      <c r="B180" s="80" t="s">
        <v>226</v>
      </c>
      <c r="C180" s="78">
        <v>5</v>
      </c>
      <c r="D180" s="78">
        <v>2</v>
      </c>
      <c r="E180" s="73" t="s">
        <v>219</v>
      </c>
      <c r="F180" s="73"/>
      <c r="G180" s="86">
        <f>G181</f>
        <v>9250.7411699999993</v>
      </c>
      <c r="H180" s="86">
        <f t="shared" ref="H180:I180" si="80">H181</f>
        <v>0</v>
      </c>
      <c r="I180" s="86">
        <f t="shared" si="80"/>
        <v>0</v>
      </c>
      <c r="J180" s="83"/>
    </row>
    <row r="181" spans="1:14" ht="63" customHeight="1" x14ac:dyDescent="0.25">
      <c r="A181" s="75"/>
      <c r="B181" s="81" t="s">
        <v>70</v>
      </c>
      <c r="C181" s="79">
        <v>5</v>
      </c>
      <c r="D181" s="79">
        <v>2</v>
      </c>
      <c r="E181" s="74" t="s">
        <v>219</v>
      </c>
      <c r="F181" s="74">
        <v>400</v>
      </c>
      <c r="G181" s="87">
        <f>G182</f>
        <v>9250.7411699999993</v>
      </c>
      <c r="H181" s="87">
        <f t="shared" ref="H181:I181" si="81">H182</f>
        <v>0</v>
      </c>
      <c r="I181" s="87">
        <f t="shared" si="81"/>
        <v>0</v>
      </c>
      <c r="J181" s="75"/>
    </row>
    <row r="182" spans="1:14" ht="63" customHeight="1" x14ac:dyDescent="0.25">
      <c r="A182" s="75"/>
      <c r="B182" s="81" t="s">
        <v>69</v>
      </c>
      <c r="C182" s="79">
        <v>5</v>
      </c>
      <c r="D182" s="79">
        <v>2</v>
      </c>
      <c r="E182" s="74" t="s">
        <v>219</v>
      </c>
      <c r="F182" s="74">
        <v>410</v>
      </c>
      <c r="G182" s="87">
        <f>9250741.17/1000</f>
        <v>9250.7411699999993</v>
      </c>
      <c r="H182" s="87">
        <v>0</v>
      </c>
      <c r="I182" s="87">
        <v>0</v>
      </c>
      <c r="J182" s="75"/>
    </row>
    <row r="183" spans="1:14" ht="30" customHeight="1" x14ac:dyDescent="0.25">
      <c r="A183" s="75"/>
      <c r="B183" s="80" t="s">
        <v>188</v>
      </c>
      <c r="C183" s="78">
        <v>5</v>
      </c>
      <c r="D183" s="78">
        <v>2</v>
      </c>
      <c r="E183" s="73" t="s">
        <v>75</v>
      </c>
      <c r="F183" s="73" t="s">
        <v>4</v>
      </c>
      <c r="G183" s="86">
        <f>G184+G187</f>
        <v>762403.66131</v>
      </c>
      <c r="H183" s="86">
        <f t="shared" ref="H183:I183" si="82">H184+H187</f>
        <v>111628.98</v>
      </c>
      <c r="I183" s="86">
        <f t="shared" si="82"/>
        <v>0</v>
      </c>
      <c r="J183" s="75"/>
    </row>
    <row r="184" spans="1:14" ht="174" customHeight="1" x14ac:dyDescent="0.25">
      <c r="A184" s="75"/>
      <c r="B184" s="80" t="s">
        <v>194</v>
      </c>
      <c r="C184" s="78">
        <v>5</v>
      </c>
      <c r="D184" s="78">
        <v>2</v>
      </c>
      <c r="E184" s="73" t="s">
        <v>73</v>
      </c>
      <c r="F184" s="73" t="s">
        <v>4</v>
      </c>
      <c r="G184" s="86">
        <f>G185</f>
        <v>585559.19999999995</v>
      </c>
      <c r="H184" s="86">
        <f t="shared" ref="H184:I185" si="83">H185</f>
        <v>111628.98</v>
      </c>
      <c r="I184" s="86">
        <f t="shared" si="83"/>
        <v>0</v>
      </c>
      <c r="J184" s="75"/>
    </row>
    <row r="185" spans="1:14" ht="69" customHeight="1" x14ac:dyDescent="0.25">
      <c r="A185" s="75"/>
      <c r="B185" s="81" t="s">
        <v>70</v>
      </c>
      <c r="C185" s="79">
        <v>5</v>
      </c>
      <c r="D185" s="79">
        <v>2</v>
      </c>
      <c r="E185" s="74" t="s">
        <v>73</v>
      </c>
      <c r="F185" s="74">
        <v>400</v>
      </c>
      <c r="G185" s="87">
        <f>G186</f>
        <v>585559.19999999995</v>
      </c>
      <c r="H185" s="87">
        <f t="shared" si="83"/>
        <v>111628.98</v>
      </c>
      <c r="I185" s="87">
        <f t="shared" si="83"/>
        <v>0</v>
      </c>
      <c r="J185" s="75"/>
    </row>
    <row r="186" spans="1:14" ht="27" customHeight="1" x14ac:dyDescent="0.25">
      <c r="A186" s="75"/>
      <c r="B186" s="81" t="s">
        <v>69</v>
      </c>
      <c r="C186" s="79">
        <v>5</v>
      </c>
      <c r="D186" s="79">
        <v>2</v>
      </c>
      <c r="E186" s="74" t="s">
        <v>73</v>
      </c>
      <c r="F186" s="74">
        <v>410</v>
      </c>
      <c r="G186" s="87">
        <f>(585459200+100000)/1000</f>
        <v>585559.19999999995</v>
      </c>
      <c r="H186" s="87">
        <f>111628980/1000</f>
        <v>111628.98</v>
      </c>
      <c r="I186" s="87">
        <v>0</v>
      </c>
      <c r="J186" s="75" t="s">
        <v>204</v>
      </c>
      <c r="N186" s="69" t="s">
        <v>205</v>
      </c>
    </row>
    <row r="187" spans="1:14" ht="179.25" customHeight="1" x14ac:dyDescent="0.25">
      <c r="A187" s="75"/>
      <c r="B187" s="80" t="s">
        <v>194</v>
      </c>
      <c r="C187" s="78">
        <v>5</v>
      </c>
      <c r="D187" s="78">
        <v>2</v>
      </c>
      <c r="E187" s="73" t="s">
        <v>231</v>
      </c>
      <c r="F187" s="73"/>
      <c r="G187" s="86">
        <f>G188</f>
        <v>176844.46131000001</v>
      </c>
      <c r="H187" s="86">
        <f t="shared" ref="H187:I188" si="84">H188</f>
        <v>0</v>
      </c>
      <c r="I187" s="86">
        <f t="shared" si="84"/>
        <v>0</v>
      </c>
      <c r="J187" s="75"/>
    </row>
    <row r="188" spans="1:14" ht="57.6" customHeight="1" x14ac:dyDescent="0.25">
      <c r="A188" s="75"/>
      <c r="B188" s="81" t="s">
        <v>70</v>
      </c>
      <c r="C188" s="79">
        <v>5</v>
      </c>
      <c r="D188" s="79">
        <v>2</v>
      </c>
      <c r="E188" s="74" t="s">
        <v>231</v>
      </c>
      <c r="F188" s="74">
        <v>400</v>
      </c>
      <c r="G188" s="87">
        <f>G189</f>
        <v>176844.46131000001</v>
      </c>
      <c r="H188" s="87">
        <f t="shared" si="84"/>
        <v>0</v>
      </c>
      <c r="I188" s="87">
        <f t="shared" si="84"/>
        <v>0</v>
      </c>
      <c r="J188" s="75"/>
    </row>
    <row r="189" spans="1:14" ht="27" customHeight="1" x14ac:dyDescent="0.25">
      <c r="A189" s="75"/>
      <c r="B189" s="81" t="s">
        <v>69</v>
      </c>
      <c r="C189" s="79">
        <v>5</v>
      </c>
      <c r="D189" s="79">
        <v>2</v>
      </c>
      <c r="E189" s="74" t="s">
        <v>231</v>
      </c>
      <c r="F189" s="74">
        <v>410</v>
      </c>
      <c r="G189" s="87">
        <f>176844461.31/1000</f>
        <v>176844.46131000001</v>
      </c>
      <c r="H189" s="87">
        <v>0</v>
      </c>
      <c r="I189" s="87">
        <v>0</v>
      </c>
      <c r="J189" s="75"/>
    </row>
    <row r="190" spans="1:14" ht="31.2" customHeight="1" x14ac:dyDescent="0.25">
      <c r="A190" s="75"/>
      <c r="B190" s="80" t="s">
        <v>72</v>
      </c>
      <c r="C190" s="78">
        <v>5</v>
      </c>
      <c r="D190" s="78">
        <v>3</v>
      </c>
      <c r="E190" s="73" t="s">
        <v>4</v>
      </c>
      <c r="F190" s="73" t="s">
        <v>4</v>
      </c>
      <c r="G190" s="86">
        <f>G191</f>
        <v>25274.594789999999</v>
      </c>
      <c r="H190" s="86">
        <f t="shared" ref="H190:I190" si="85">H191</f>
        <v>20379.699999999997</v>
      </c>
      <c r="I190" s="86">
        <f t="shared" si="85"/>
        <v>2770.4</v>
      </c>
      <c r="J190" s="75"/>
    </row>
    <row r="191" spans="1:14" ht="21.6" customHeight="1" x14ac:dyDescent="0.25">
      <c r="A191" s="75"/>
      <c r="B191" s="80" t="s">
        <v>187</v>
      </c>
      <c r="C191" s="78">
        <v>5</v>
      </c>
      <c r="D191" s="78">
        <v>3</v>
      </c>
      <c r="E191" s="73" t="s">
        <v>14</v>
      </c>
      <c r="F191" s="73" t="s">
        <v>4</v>
      </c>
      <c r="G191" s="86">
        <f>G192+G200+G206+G209+G197+G203</f>
        <v>25274.594789999999</v>
      </c>
      <c r="H191" s="86">
        <f t="shared" ref="H191:I191" si="86">H192+H200+H206+H209+H197+H203</f>
        <v>20379.699999999997</v>
      </c>
      <c r="I191" s="86">
        <f t="shared" si="86"/>
        <v>2770.4</v>
      </c>
      <c r="J191" s="75"/>
    </row>
    <row r="192" spans="1:14" ht="42" customHeight="1" x14ac:dyDescent="0.25">
      <c r="A192" s="75"/>
      <c r="B192" s="80" t="s">
        <v>71</v>
      </c>
      <c r="C192" s="78">
        <v>5</v>
      </c>
      <c r="D192" s="78">
        <v>3</v>
      </c>
      <c r="E192" s="73" t="s">
        <v>68</v>
      </c>
      <c r="F192" s="73" t="s">
        <v>4</v>
      </c>
      <c r="G192" s="86">
        <f>G193+G195</f>
        <v>9145</v>
      </c>
      <c r="H192" s="86">
        <f t="shared" ref="H192:I192" si="87">H193+H195</f>
        <v>2000</v>
      </c>
      <c r="I192" s="86">
        <f t="shared" si="87"/>
        <v>1000</v>
      </c>
      <c r="J192" s="75"/>
    </row>
    <row r="193" spans="1:11" ht="55.5" customHeight="1" x14ac:dyDescent="0.25">
      <c r="A193" s="75"/>
      <c r="B193" s="81" t="s">
        <v>12</v>
      </c>
      <c r="C193" s="79">
        <v>5</v>
      </c>
      <c r="D193" s="79">
        <v>3</v>
      </c>
      <c r="E193" s="74" t="s">
        <v>68</v>
      </c>
      <c r="F193" s="74">
        <v>200</v>
      </c>
      <c r="G193" s="87">
        <f>G194</f>
        <v>8345</v>
      </c>
      <c r="H193" s="87">
        <f t="shared" ref="H193:I193" si="88">H194</f>
        <v>2000</v>
      </c>
      <c r="I193" s="87">
        <f t="shared" si="88"/>
        <v>1000</v>
      </c>
      <c r="J193" s="75"/>
    </row>
    <row r="194" spans="1:11" ht="57.6" customHeight="1" x14ac:dyDescent="0.25">
      <c r="A194" s="75"/>
      <c r="B194" s="81" t="s">
        <v>11</v>
      </c>
      <c r="C194" s="79">
        <v>5</v>
      </c>
      <c r="D194" s="79">
        <v>3</v>
      </c>
      <c r="E194" s="74" t="s">
        <v>68</v>
      </c>
      <c r="F194" s="74">
        <v>240</v>
      </c>
      <c r="G194" s="87">
        <f>(7845000+500000)/1000</f>
        <v>8345</v>
      </c>
      <c r="H194" s="87">
        <v>2000</v>
      </c>
      <c r="I194" s="87">
        <v>1000</v>
      </c>
      <c r="J194" s="75"/>
      <c r="K194" s="72">
        <v>1000</v>
      </c>
    </row>
    <row r="195" spans="1:11" ht="55.2" customHeight="1" x14ac:dyDescent="0.25">
      <c r="A195" s="75"/>
      <c r="B195" s="81" t="s">
        <v>70</v>
      </c>
      <c r="C195" s="79">
        <v>5</v>
      </c>
      <c r="D195" s="79">
        <v>3</v>
      </c>
      <c r="E195" s="74" t="s">
        <v>68</v>
      </c>
      <c r="F195" s="74">
        <v>400</v>
      </c>
      <c r="G195" s="87">
        <f>G196</f>
        <v>800</v>
      </c>
      <c r="H195" s="87">
        <f t="shared" ref="H195:I195" si="89">H196</f>
        <v>0</v>
      </c>
      <c r="I195" s="87">
        <f t="shared" si="89"/>
        <v>0</v>
      </c>
      <c r="J195" s="75"/>
    </row>
    <row r="196" spans="1:11" ht="24" customHeight="1" x14ac:dyDescent="0.25">
      <c r="A196" s="75"/>
      <c r="B196" s="81" t="s">
        <v>69</v>
      </c>
      <c r="C196" s="79">
        <v>5</v>
      </c>
      <c r="D196" s="79">
        <v>3</v>
      </c>
      <c r="E196" s="74" t="s">
        <v>68</v>
      </c>
      <c r="F196" s="74">
        <v>410</v>
      </c>
      <c r="G196" s="87">
        <f>800000/1000</f>
        <v>800</v>
      </c>
      <c r="H196" s="87">
        <v>0</v>
      </c>
      <c r="I196" s="87">
        <v>0</v>
      </c>
      <c r="J196" s="75"/>
    </row>
    <row r="197" spans="1:11" ht="99.75" customHeight="1" x14ac:dyDescent="0.25">
      <c r="A197" s="75"/>
      <c r="B197" s="80" t="s">
        <v>206</v>
      </c>
      <c r="C197" s="78">
        <v>5</v>
      </c>
      <c r="D197" s="78">
        <v>3</v>
      </c>
      <c r="E197" s="73" t="s">
        <v>207</v>
      </c>
      <c r="F197" s="73"/>
      <c r="G197" s="86">
        <f>G198</f>
        <v>5.8</v>
      </c>
      <c r="H197" s="86">
        <f t="shared" ref="H197:I198" si="90">H198</f>
        <v>0</v>
      </c>
      <c r="I197" s="86">
        <f t="shared" si="90"/>
        <v>0</v>
      </c>
      <c r="J197" s="75"/>
    </row>
    <row r="198" spans="1:11" ht="55.95" customHeight="1" x14ac:dyDescent="0.25">
      <c r="A198" s="75"/>
      <c r="B198" s="81" t="s">
        <v>12</v>
      </c>
      <c r="C198" s="79">
        <v>5</v>
      </c>
      <c r="D198" s="79">
        <v>3</v>
      </c>
      <c r="E198" s="74" t="s">
        <v>207</v>
      </c>
      <c r="F198" s="74">
        <v>200</v>
      </c>
      <c r="G198" s="87">
        <f>G199</f>
        <v>5.8</v>
      </c>
      <c r="H198" s="87">
        <f t="shared" si="90"/>
        <v>0</v>
      </c>
      <c r="I198" s="87">
        <f t="shared" si="90"/>
        <v>0</v>
      </c>
      <c r="J198" s="75"/>
    </row>
    <row r="199" spans="1:11" ht="58.95" customHeight="1" x14ac:dyDescent="0.25">
      <c r="A199" s="75"/>
      <c r="B199" s="81" t="s">
        <v>11</v>
      </c>
      <c r="C199" s="79">
        <v>5</v>
      </c>
      <c r="D199" s="79">
        <v>3</v>
      </c>
      <c r="E199" s="74" t="s">
        <v>207</v>
      </c>
      <c r="F199" s="74">
        <v>240</v>
      </c>
      <c r="G199" s="87">
        <f>5800/1000</f>
        <v>5.8</v>
      </c>
      <c r="H199" s="87">
        <v>0</v>
      </c>
      <c r="I199" s="87">
        <v>0</v>
      </c>
      <c r="J199" s="75"/>
    </row>
    <row r="200" spans="1:11" ht="43.95" customHeight="1" x14ac:dyDescent="0.25">
      <c r="A200" s="75"/>
      <c r="B200" s="80" t="s">
        <v>67</v>
      </c>
      <c r="C200" s="78">
        <v>5</v>
      </c>
      <c r="D200" s="78">
        <v>3</v>
      </c>
      <c r="E200" s="73" t="s">
        <v>66</v>
      </c>
      <c r="F200" s="73" t="s">
        <v>4</v>
      </c>
      <c r="G200" s="86">
        <f>G201</f>
        <v>2488.3000000000002</v>
      </c>
      <c r="H200" s="86">
        <f t="shared" ref="H200:I200" si="91">H201</f>
        <v>3550</v>
      </c>
      <c r="I200" s="86">
        <f t="shared" si="91"/>
        <v>1550</v>
      </c>
      <c r="J200" s="75"/>
    </row>
    <row r="201" spans="1:11" ht="66.75" customHeight="1" x14ac:dyDescent="0.25">
      <c r="A201" s="75"/>
      <c r="B201" s="81" t="s">
        <v>12</v>
      </c>
      <c r="C201" s="79">
        <v>5</v>
      </c>
      <c r="D201" s="79">
        <v>3</v>
      </c>
      <c r="E201" s="74" t="s">
        <v>66</v>
      </c>
      <c r="F201" s="74">
        <v>200</v>
      </c>
      <c r="G201" s="87">
        <f>G202</f>
        <v>2488.3000000000002</v>
      </c>
      <c r="H201" s="87">
        <f>H202</f>
        <v>3550</v>
      </c>
      <c r="I201" s="87">
        <f>I202</f>
        <v>1550</v>
      </c>
      <c r="J201" s="75"/>
    </row>
    <row r="202" spans="1:11" ht="59.25" customHeight="1" x14ac:dyDescent="0.25">
      <c r="A202" s="75"/>
      <c r="B202" s="81" t="s">
        <v>11</v>
      </c>
      <c r="C202" s="79">
        <v>5</v>
      </c>
      <c r="D202" s="79">
        <v>3</v>
      </c>
      <c r="E202" s="74" t="s">
        <v>66</v>
      </c>
      <c r="F202" s="74">
        <v>240</v>
      </c>
      <c r="G202" s="87">
        <f>(2938300+50000-500000)/1000</f>
        <v>2488.3000000000002</v>
      </c>
      <c r="H202" s="87">
        <f>3500+50</f>
        <v>3550</v>
      </c>
      <c r="I202" s="87">
        <f>1500+50</f>
        <v>1550</v>
      </c>
      <c r="J202" s="75"/>
      <c r="K202" s="69" t="s">
        <v>228</v>
      </c>
    </row>
    <row r="203" spans="1:11" ht="219" customHeight="1" x14ac:dyDescent="0.25">
      <c r="A203" s="75"/>
      <c r="B203" s="80" t="s">
        <v>227</v>
      </c>
      <c r="C203" s="78">
        <v>5</v>
      </c>
      <c r="D203" s="78">
        <v>3</v>
      </c>
      <c r="E203" s="73" t="s">
        <v>210</v>
      </c>
      <c r="F203" s="73"/>
      <c r="G203" s="86">
        <f>G204</f>
        <v>570.79479000000003</v>
      </c>
      <c r="H203" s="86">
        <f t="shared" ref="H203:I204" si="92">H204</f>
        <v>0</v>
      </c>
      <c r="I203" s="86">
        <f t="shared" si="92"/>
        <v>0</v>
      </c>
      <c r="J203" s="75"/>
    </row>
    <row r="204" spans="1:11" ht="59.25" customHeight="1" x14ac:dyDescent="0.25">
      <c r="A204" s="75"/>
      <c r="B204" s="81" t="s">
        <v>12</v>
      </c>
      <c r="C204" s="79">
        <v>5</v>
      </c>
      <c r="D204" s="79">
        <v>3</v>
      </c>
      <c r="E204" s="74" t="s">
        <v>210</v>
      </c>
      <c r="F204" s="74">
        <v>200</v>
      </c>
      <c r="G204" s="87">
        <f>G205</f>
        <v>570.79479000000003</v>
      </c>
      <c r="H204" s="87">
        <f t="shared" si="92"/>
        <v>0</v>
      </c>
      <c r="I204" s="87">
        <f t="shared" si="92"/>
        <v>0</v>
      </c>
      <c r="J204" s="75"/>
    </row>
    <row r="205" spans="1:11" ht="59.25" customHeight="1" x14ac:dyDescent="0.25">
      <c r="A205" s="75"/>
      <c r="B205" s="81" t="s">
        <v>11</v>
      </c>
      <c r="C205" s="79">
        <v>5</v>
      </c>
      <c r="D205" s="79">
        <v>3</v>
      </c>
      <c r="E205" s="74" t="s">
        <v>210</v>
      </c>
      <c r="F205" s="74">
        <v>240</v>
      </c>
      <c r="G205" s="87">
        <f>570794.79/1000</f>
        <v>570.79479000000003</v>
      </c>
      <c r="H205" s="87">
        <v>0</v>
      </c>
      <c r="I205" s="87">
        <v>0</v>
      </c>
      <c r="J205" s="75"/>
    </row>
    <row r="206" spans="1:11" ht="159.75" customHeight="1" x14ac:dyDescent="0.25">
      <c r="A206" s="75"/>
      <c r="B206" s="80" t="s">
        <v>195</v>
      </c>
      <c r="C206" s="78">
        <v>5</v>
      </c>
      <c r="D206" s="78">
        <v>3</v>
      </c>
      <c r="E206" s="73" t="s">
        <v>64</v>
      </c>
      <c r="F206" s="73" t="s">
        <v>4</v>
      </c>
      <c r="G206" s="86">
        <f>G207</f>
        <v>220.4</v>
      </c>
      <c r="H206" s="86">
        <f t="shared" ref="H206:I207" si="93">H207</f>
        <v>220.4</v>
      </c>
      <c r="I206" s="86">
        <f t="shared" si="93"/>
        <v>220.4</v>
      </c>
      <c r="J206" s="75"/>
    </row>
    <row r="207" spans="1:11" ht="58.5" customHeight="1" x14ac:dyDescent="0.25">
      <c r="A207" s="75"/>
      <c r="B207" s="81" t="s">
        <v>12</v>
      </c>
      <c r="C207" s="79">
        <v>5</v>
      </c>
      <c r="D207" s="79">
        <v>3</v>
      </c>
      <c r="E207" s="74" t="s">
        <v>64</v>
      </c>
      <c r="F207" s="74">
        <v>200</v>
      </c>
      <c r="G207" s="87">
        <f>G208</f>
        <v>220.4</v>
      </c>
      <c r="H207" s="87">
        <f t="shared" si="93"/>
        <v>220.4</v>
      </c>
      <c r="I207" s="87">
        <f t="shared" si="93"/>
        <v>220.4</v>
      </c>
      <c r="J207" s="75"/>
    </row>
    <row r="208" spans="1:11" ht="57.6" customHeight="1" x14ac:dyDescent="0.25">
      <c r="A208" s="75"/>
      <c r="B208" s="81" t="s">
        <v>11</v>
      </c>
      <c r="C208" s="79">
        <v>5</v>
      </c>
      <c r="D208" s="79">
        <v>3</v>
      </c>
      <c r="E208" s="74" t="s">
        <v>64</v>
      </c>
      <c r="F208" s="74">
        <v>240</v>
      </c>
      <c r="G208" s="87">
        <f>220400/1000</f>
        <v>220.4</v>
      </c>
      <c r="H208" s="87">
        <v>220.4</v>
      </c>
      <c r="I208" s="87">
        <v>220.4</v>
      </c>
      <c r="J208" s="75"/>
    </row>
    <row r="209" spans="1:11" ht="25.2" customHeight="1" x14ac:dyDescent="0.25">
      <c r="A209" s="75"/>
      <c r="B209" s="80" t="s">
        <v>188</v>
      </c>
      <c r="C209" s="78">
        <v>5</v>
      </c>
      <c r="D209" s="78">
        <v>3</v>
      </c>
      <c r="E209" s="73" t="s">
        <v>62</v>
      </c>
      <c r="F209" s="73" t="s">
        <v>4</v>
      </c>
      <c r="G209" s="86">
        <f>G210</f>
        <v>12844.3</v>
      </c>
      <c r="H209" s="86">
        <f t="shared" ref="H209:I209" si="94">H210</f>
        <v>14609.3</v>
      </c>
      <c r="I209" s="86">
        <f t="shared" si="94"/>
        <v>0</v>
      </c>
      <c r="J209" s="75"/>
    </row>
    <row r="210" spans="1:11" ht="178.5" customHeight="1" x14ac:dyDescent="0.25">
      <c r="A210" s="75"/>
      <c r="B210" s="80" t="s">
        <v>229</v>
      </c>
      <c r="C210" s="78">
        <v>5</v>
      </c>
      <c r="D210" s="78">
        <v>3</v>
      </c>
      <c r="E210" s="73" t="s">
        <v>220</v>
      </c>
      <c r="F210" s="73" t="s">
        <v>4</v>
      </c>
      <c r="G210" s="86">
        <f>G211+G213</f>
        <v>12844.3</v>
      </c>
      <c r="H210" s="86">
        <f t="shared" ref="H210:I210" si="95">H211+H213</f>
        <v>14609.3</v>
      </c>
      <c r="I210" s="86">
        <f t="shared" si="95"/>
        <v>0</v>
      </c>
      <c r="J210" s="75"/>
    </row>
    <row r="211" spans="1:11" ht="63" customHeight="1" x14ac:dyDescent="0.25">
      <c r="A211" s="75"/>
      <c r="B211" s="81" t="s">
        <v>12</v>
      </c>
      <c r="C211" s="79">
        <v>5</v>
      </c>
      <c r="D211" s="79">
        <v>3</v>
      </c>
      <c r="E211" s="74" t="s">
        <v>220</v>
      </c>
      <c r="F211" s="74">
        <v>200</v>
      </c>
      <c r="G211" s="87">
        <f>G212</f>
        <v>3954.65</v>
      </c>
      <c r="H211" s="87">
        <f t="shared" ref="H211:I211" si="96">H212</f>
        <v>11501.24596</v>
      </c>
      <c r="I211" s="87">
        <f t="shared" si="96"/>
        <v>0</v>
      </c>
      <c r="J211" s="75"/>
    </row>
    <row r="212" spans="1:11" ht="102" customHeight="1" x14ac:dyDescent="0.25">
      <c r="A212" s="75"/>
      <c r="B212" s="81" t="s">
        <v>11</v>
      </c>
      <c r="C212" s="79">
        <v>5</v>
      </c>
      <c r="D212" s="79">
        <v>3</v>
      </c>
      <c r="E212" s="74" t="s">
        <v>220</v>
      </c>
      <c r="F212" s="74">
        <v>240</v>
      </c>
      <c r="G212" s="87">
        <f>(4078650-124000)/1000</f>
        <v>3954.65</v>
      </c>
      <c r="H212" s="87">
        <f>11501245.96/1000</f>
        <v>11501.24596</v>
      </c>
      <c r="I212" s="87">
        <v>0</v>
      </c>
      <c r="J212" s="75"/>
      <c r="K212" s="82" t="s">
        <v>217</v>
      </c>
    </row>
    <row r="213" spans="1:11" ht="39" customHeight="1" x14ac:dyDescent="0.25">
      <c r="A213" s="75"/>
      <c r="B213" s="81" t="s">
        <v>10</v>
      </c>
      <c r="C213" s="79">
        <v>5</v>
      </c>
      <c r="D213" s="79">
        <v>3</v>
      </c>
      <c r="E213" s="74" t="s">
        <v>220</v>
      </c>
      <c r="F213" s="74">
        <v>800</v>
      </c>
      <c r="G213" s="87">
        <f>G214</f>
        <v>8889.65</v>
      </c>
      <c r="H213" s="87">
        <f t="shared" ref="H213:I213" si="97">H214</f>
        <v>3108.05404</v>
      </c>
      <c r="I213" s="87">
        <f t="shared" si="97"/>
        <v>0</v>
      </c>
      <c r="J213" s="75"/>
    </row>
    <row r="214" spans="1:11" ht="109.95" customHeight="1" x14ac:dyDescent="0.25">
      <c r="A214" s="75"/>
      <c r="B214" s="81" t="s">
        <v>55</v>
      </c>
      <c r="C214" s="79">
        <v>5</v>
      </c>
      <c r="D214" s="79">
        <v>3</v>
      </c>
      <c r="E214" s="74" t="s">
        <v>220</v>
      </c>
      <c r="F214" s="74">
        <v>810</v>
      </c>
      <c r="G214" s="87">
        <f>8889650/1000</f>
        <v>8889.65</v>
      </c>
      <c r="H214" s="87">
        <f>3108054.04/1000</f>
        <v>3108.05404</v>
      </c>
      <c r="I214" s="87">
        <v>0</v>
      </c>
      <c r="J214" s="75"/>
      <c r="K214" s="82" t="s">
        <v>216</v>
      </c>
    </row>
    <row r="215" spans="1:11" ht="42.6" customHeight="1" x14ac:dyDescent="0.25">
      <c r="A215" s="75"/>
      <c r="B215" s="80" t="s">
        <v>51</v>
      </c>
      <c r="C215" s="78">
        <v>5</v>
      </c>
      <c r="D215" s="78">
        <v>5</v>
      </c>
      <c r="E215" s="73" t="s">
        <v>4</v>
      </c>
      <c r="F215" s="73" t="s">
        <v>4</v>
      </c>
      <c r="G215" s="86">
        <f>G216</f>
        <v>47095.100000000006</v>
      </c>
      <c r="H215" s="86">
        <f t="shared" ref="H215:I216" si="98">H216</f>
        <v>43577.4</v>
      </c>
      <c r="I215" s="86">
        <f t="shared" si="98"/>
        <v>37686.5</v>
      </c>
      <c r="J215" s="75"/>
    </row>
    <row r="216" spans="1:11" ht="26.4" customHeight="1" x14ac:dyDescent="0.25">
      <c r="A216" s="75"/>
      <c r="B216" s="80" t="s">
        <v>187</v>
      </c>
      <c r="C216" s="78">
        <v>5</v>
      </c>
      <c r="D216" s="78">
        <v>5</v>
      </c>
      <c r="E216" s="73" t="s">
        <v>14</v>
      </c>
      <c r="F216" s="73" t="s">
        <v>4</v>
      </c>
      <c r="G216" s="86">
        <f>G217</f>
        <v>47095.100000000006</v>
      </c>
      <c r="H216" s="86">
        <f t="shared" si="98"/>
        <v>43577.4</v>
      </c>
      <c r="I216" s="86">
        <f t="shared" si="98"/>
        <v>37686.5</v>
      </c>
      <c r="J216" s="75"/>
    </row>
    <row r="217" spans="1:11" ht="46.2" customHeight="1" x14ac:dyDescent="0.25">
      <c r="A217" s="75"/>
      <c r="B217" s="80" t="s">
        <v>196</v>
      </c>
      <c r="C217" s="78">
        <v>5</v>
      </c>
      <c r="D217" s="78">
        <v>5</v>
      </c>
      <c r="E217" s="73" t="s">
        <v>48</v>
      </c>
      <c r="F217" s="73" t="s">
        <v>4</v>
      </c>
      <c r="G217" s="86">
        <f>G218+G220+G222+G224</f>
        <v>47095.100000000006</v>
      </c>
      <c r="H217" s="86">
        <f t="shared" ref="H217:I217" si="99">H218+H220+H222+H224</f>
        <v>43577.4</v>
      </c>
      <c r="I217" s="86">
        <f t="shared" si="99"/>
        <v>37686.5</v>
      </c>
      <c r="J217" s="75"/>
    </row>
    <row r="218" spans="1:11" ht="119.25" customHeight="1" x14ac:dyDescent="0.25">
      <c r="A218" s="75"/>
      <c r="B218" s="81" t="s">
        <v>6</v>
      </c>
      <c r="C218" s="79">
        <v>5</v>
      </c>
      <c r="D218" s="79">
        <v>5</v>
      </c>
      <c r="E218" s="74" t="s">
        <v>48</v>
      </c>
      <c r="F218" s="74">
        <v>100</v>
      </c>
      <c r="G218" s="87">
        <f>G219</f>
        <v>32630.3</v>
      </c>
      <c r="H218" s="87">
        <f t="shared" ref="H218:I218" si="100">H219</f>
        <v>31500</v>
      </c>
      <c r="I218" s="87">
        <f t="shared" si="100"/>
        <v>31500</v>
      </c>
      <c r="J218" s="75"/>
    </row>
    <row r="219" spans="1:11" ht="42" customHeight="1" x14ac:dyDescent="0.25">
      <c r="A219" s="75"/>
      <c r="B219" s="81" t="s">
        <v>46</v>
      </c>
      <c r="C219" s="79">
        <v>5</v>
      </c>
      <c r="D219" s="79">
        <v>5</v>
      </c>
      <c r="E219" s="74" t="s">
        <v>48</v>
      </c>
      <c r="F219" s="74">
        <v>110</v>
      </c>
      <c r="G219" s="87">
        <f>33000-369.7</f>
        <v>32630.3</v>
      </c>
      <c r="H219" s="87">
        <v>31500</v>
      </c>
      <c r="I219" s="87">
        <v>31500</v>
      </c>
      <c r="J219" s="75"/>
    </row>
    <row r="220" spans="1:11" ht="54.75" customHeight="1" x14ac:dyDescent="0.25">
      <c r="A220" s="75"/>
      <c r="B220" s="81" t="s">
        <v>12</v>
      </c>
      <c r="C220" s="79">
        <v>5</v>
      </c>
      <c r="D220" s="79">
        <v>5</v>
      </c>
      <c r="E220" s="74" t="s">
        <v>48</v>
      </c>
      <c r="F220" s="74">
        <v>200</v>
      </c>
      <c r="G220" s="87">
        <f>G221</f>
        <v>12698</v>
      </c>
      <c r="H220" s="87">
        <f>H221</f>
        <v>12077.4</v>
      </c>
      <c r="I220" s="87">
        <f t="shared" ref="I220" si="101">I221</f>
        <v>6186.5</v>
      </c>
      <c r="J220" s="75"/>
    </row>
    <row r="221" spans="1:11" ht="55.5" customHeight="1" x14ac:dyDescent="0.25">
      <c r="A221" s="75"/>
      <c r="B221" s="81" t="s">
        <v>11</v>
      </c>
      <c r="C221" s="79">
        <v>5</v>
      </c>
      <c r="D221" s="79">
        <v>5</v>
      </c>
      <c r="E221" s="74" t="s">
        <v>48</v>
      </c>
      <c r="F221" s="74">
        <v>240</v>
      </c>
      <c r="G221" s="87">
        <f>(12598000+100000)/1000</f>
        <v>12698</v>
      </c>
      <c r="H221" s="87">
        <v>12077.4</v>
      </c>
      <c r="I221" s="87">
        <v>6186.5</v>
      </c>
      <c r="J221" s="75"/>
    </row>
    <row r="222" spans="1:11" ht="45.6" customHeight="1" x14ac:dyDescent="0.25">
      <c r="A222" s="75"/>
      <c r="B222" s="81" t="s">
        <v>35</v>
      </c>
      <c r="C222" s="79">
        <v>5</v>
      </c>
      <c r="D222" s="79">
        <v>5</v>
      </c>
      <c r="E222" s="74" t="s">
        <v>48</v>
      </c>
      <c r="F222" s="74">
        <v>300</v>
      </c>
      <c r="G222" s="87">
        <f>G223</f>
        <v>20</v>
      </c>
      <c r="H222" s="87">
        <f t="shared" ref="H222:I222" si="102">H223</f>
        <v>0</v>
      </c>
      <c r="I222" s="87">
        <f t="shared" si="102"/>
        <v>0</v>
      </c>
      <c r="J222" s="75"/>
    </row>
    <row r="223" spans="1:11" ht="57" customHeight="1" x14ac:dyDescent="0.25">
      <c r="A223" s="75"/>
      <c r="B223" s="81" t="s">
        <v>49</v>
      </c>
      <c r="C223" s="79">
        <v>5</v>
      </c>
      <c r="D223" s="79">
        <v>5</v>
      </c>
      <c r="E223" s="74" t="s">
        <v>48</v>
      </c>
      <c r="F223" s="74">
        <v>320</v>
      </c>
      <c r="G223" s="87">
        <f>20000/1000</f>
        <v>20</v>
      </c>
      <c r="H223" s="87">
        <v>0</v>
      </c>
      <c r="I223" s="87">
        <v>0</v>
      </c>
      <c r="J223" s="75"/>
    </row>
    <row r="224" spans="1:11" ht="37.200000000000003" customHeight="1" x14ac:dyDescent="0.25">
      <c r="A224" s="75"/>
      <c r="B224" s="81" t="s">
        <v>10</v>
      </c>
      <c r="C224" s="79">
        <v>5</v>
      </c>
      <c r="D224" s="79">
        <v>5</v>
      </c>
      <c r="E224" s="74" t="s">
        <v>48</v>
      </c>
      <c r="F224" s="74">
        <v>800</v>
      </c>
      <c r="G224" s="87">
        <f>G225</f>
        <v>1746.8</v>
      </c>
      <c r="H224" s="87">
        <f t="shared" ref="H224:I224" si="103">H225</f>
        <v>0</v>
      </c>
      <c r="I224" s="87">
        <f t="shared" si="103"/>
        <v>0</v>
      </c>
      <c r="J224" s="75"/>
    </row>
    <row r="225" spans="1:10" ht="24.6" customHeight="1" x14ac:dyDescent="0.25">
      <c r="A225" s="75"/>
      <c r="B225" s="81" t="s">
        <v>9</v>
      </c>
      <c r="C225" s="79">
        <v>5</v>
      </c>
      <c r="D225" s="79">
        <v>5</v>
      </c>
      <c r="E225" s="74" t="s">
        <v>48</v>
      </c>
      <c r="F225" s="74">
        <v>850</v>
      </c>
      <c r="G225" s="87">
        <f>1746800/1000</f>
        <v>1746.8</v>
      </c>
      <c r="H225" s="87">
        <v>0</v>
      </c>
      <c r="I225" s="87">
        <v>0</v>
      </c>
      <c r="J225" s="75"/>
    </row>
    <row r="226" spans="1:10" ht="21.6" customHeight="1" x14ac:dyDescent="0.25">
      <c r="A226" s="75"/>
      <c r="B226" s="80" t="s">
        <v>44</v>
      </c>
      <c r="C226" s="78">
        <v>8</v>
      </c>
      <c r="D226" s="78">
        <v>0</v>
      </c>
      <c r="E226" s="73" t="s">
        <v>4</v>
      </c>
      <c r="F226" s="73" t="s">
        <v>4</v>
      </c>
      <c r="G226" s="86">
        <f>G227</f>
        <v>10050</v>
      </c>
      <c r="H226" s="86">
        <f t="shared" ref="H226:I226" si="104">H227</f>
        <v>10552.2</v>
      </c>
      <c r="I226" s="86">
        <f t="shared" si="104"/>
        <v>10065</v>
      </c>
      <c r="J226" s="75"/>
    </row>
    <row r="227" spans="1:10" ht="19.2" customHeight="1" x14ac:dyDescent="0.25">
      <c r="A227" s="75"/>
      <c r="B227" s="80" t="s">
        <v>43</v>
      </c>
      <c r="C227" s="78">
        <v>8</v>
      </c>
      <c r="D227" s="78">
        <v>1</v>
      </c>
      <c r="E227" s="73" t="s">
        <v>4</v>
      </c>
      <c r="F227" s="73" t="s">
        <v>4</v>
      </c>
      <c r="G227" s="86">
        <f>G228</f>
        <v>10050</v>
      </c>
      <c r="H227" s="86">
        <f>H228</f>
        <v>10552.2</v>
      </c>
      <c r="I227" s="86">
        <f>I228</f>
        <v>10065</v>
      </c>
      <c r="J227" s="75"/>
    </row>
    <row r="228" spans="1:10" ht="20.399999999999999" customHeight="1" x14ac:dyDescent="0.25">
      <c r="A228" s="75"/>
      <c r="B228" s="80" t="s">
        <v>187</v>
      </c>
      <c r="C228" s="78">
        <v>8</v>
      </c>
      <c r="D228" s="78">
        <v>1</v>
      </c>
      <c r="E228" s="73" t="s">
        <v>14</v>
      </c>
      <c r="F228" s="73" t="s">
        <v>4</v>
      </c>
      <c r="G228" s="86">
        <f>G229</f>
        <v>10050</v>
      </c>
      <c r="H228" s="86">
        <f t="shared" ref="H228:I230" si="105">H229</f>
        <v>10552.2</v>
      </c>
      <c r="I228" s="86">
        <f t="shared" si="105"/>
        <v>10065</v>
      </c>
      <c r="J228" s="75"/>
    </row>
    <row r="229" spans="1:10" ht="37.5" customHeight="1" x14ac:dyDescent="0.25">
      <c r="A229" s="75"/>
      <c r="B229" s="80" t="s">
        <v>42</v>
      </c>
      <c r="C229" s="78">
        <v>8</v>
      </c>
      <c r="D229" s="78">
        <v>1</v>
      </c>
      <c r="E229" s="73" t="s">
        <v>39</v>
      </c>
      <c r="F229" s="73" t="s">
        <v>4</v>
      </c>
      <c r="G229" s="86">
        <f>G230</f>
        <v>10050</v>
      </c>
      <c r="H229" s="86">
        <f t="shared" si="105"/>
        <v>10552.2</v>
      </c>
      <c r="I229" s="86">
        <f t="shared" si="105"/>
        <v>10065</v>
      </c>
      <c r="J229" s="75"/>
    </row>
    <row r="230" spans="1:10" ht="60" customHeight="1" x14ac:dyDescent="0.25">
      <c r="A230" s="75"/>
      <c r="B230" s="81" t="s">
        <v>41</v>
      </c>
      <c r="C230" s="79">
        <v>8</v>
      </c>
      <c r="D230" s="79">
        <v>1</v>
      </c>
      <c r="E230" s="74" t="s">
        <v>39</v>
      </c>
      <c r="F230" s="74">
        <v>600</v>
      </c>
      <c r="G230" s="87">
        <f>G231</f>
        <v>10050</v>
      </c>
      <c r="H230" s="87">
        <f t="shared" si="105"/>
        <v>10552.2</v>
      </c>
      <c r="I230" s="87">
        <f t="shared" si="105"/>
        <v>10065</v>
      </c>
      <c r="J230" s="75"/>
    </row>
    <row r="231" spans="1:10" ht="27" customHeight="1" x14ac:dyDescent="0.25">
      <c r="A231" s="75"/>
      <c r="B231" s="81" t="s">
        <v>40</v>
      </c>
      <c r="C231" s="79">
        <v>8</v>
      </c>
      <c r="D231" s="79">
        <v>1</v>
      </c>
      <c r="E231" s="74" t="s">
        <v>39</v>
      </c>
      <c r="F231" s="74">
        <v>610</v>
      </c>
      <c r="G231" s="87">
        <f>10000+50</f>
        <v>10050</v>
      </c>
      <c r="H231" s="87">
        <v>10552.2</v>
      </c>
      <c r="I231" s="87">
        <v>10065</v>
      </c>
      <c r="J231" s="75"/>
    </row>
    <row r="232" spans="1:10" ht="20.399999999999999" customHeight="1" x14ac:dyDescent="0.25">
      <c r="A232" s="75"/>
      <c r="B232" s="80" t="s">
        <v>38</v>
      </c>
      <c r="C232" s="78">
        <v>10</v>
      </c>
      <c r="D232" s="78">
        <v>0</v>
      </c>
      <c r="E232" s="73" t="s">
        <v>4</v>
      </c>
      <c r="F232" s="73" t="s">
        <v>4</v>
      </c>
      <c r="G232" s="86">
        <f>G233</f>
        <v>2250</v>
      </c>
      <c r="H232" s="86">
        <f t="shared" ref="H232:I236" si="106">H233</f>
        <v>2250</v>
      </c>
      <c r="I232" s="86">
        <f t="shared" si="106"/>
        <v>2250</v>
      </c>
      <c r="J232" s="75"/>
    </row>
    <row r="233" spans="1:10" ht="22.2" customHeight="1" x14ac:dyDescent="0.25">
      <c r="A233" s="75"/>
      <c r="B233" s="80" t="s">
        <v>37</v>
      </c>
      <c r="C233" s="78">
        <v>10</v>
      </c>
      <c r="D233" s="78">
        <v>1</v>
      </c>
      <c r="E233" s="73" t="s">
        <v>4</v>
      </c>
      <c r="F233" s="73" t="s">
        <v>4</v>
      </c>
      <c r="G233" s="86">
        <f>G234</f>
        <v>2250</v>
      </c>
      <c r="H233" s="86">
        <f t="shared" si="106"/>
        <v>2250</v>
      </c>
      <c r="I233" s="86">
        <f t="shared" si="106"/>
        <v>2250</v>
      </c>
      <c r="J233" s="75"/>
    </row>
    <row r="234" spans="1:10" ht="20.399999999999999" customHeight="1" x14ac:dyDescent="0.25">
      <c r="A234" s="75"/>
      <c r="B234" s="80" t="s">
        <v>187</v>
      </c>
      <c r="C234" s="78">
        <v>10</v>
      </c>
      <c r="D234" s="78">
        <v>1</v>
      </c>
      <c r="E234" s="73" t="s">
        <v>14</v>
      </c>
      <c r="F234" s="73" t="s">
        <v>4</v>
      </c>
      <c r="G234" s="86">
        <f>G235</f>
        <v>2250</v>
      </c>
      <c r="H234" s="86">
        <f t="shared" si="106"/>
        <v>2250</v>
      </c>
      <c r="I234" s="86">
        <f t="shared" si="106"/>
        <v>2250</v>
      </c>
      <c r="J234" s="75"/>
    </row>
    <row r="235" spans="1:10" ht="36.6" customHeight="1" x14ac:dyDescent="0.25">
      <c r="A235" s="75"/>
      <c r="B235" s="80" t="s">
        <v>36</v>
      </c>
      <c r="C235" s="78">
        <v>10</v>
      </c>
      <c r="D235" s="78">
        <v>1</v>
      </c>
      <c r="E235" s="73" t="s">
        <v>33</v>
      </c>
      <c r="F235" s="73" t="s">
        <v>4</v>
      </c>
      <c r="G235" s="86">
        <f>G236</f>
        <v>2250</v>
      </c>
      <c r="H235" s="86">
        <f t="shared" si="106"/>
        <v>2250</v>
      </c>
      <c r="I235" s="86">
        <f t="shared" si="106"/>
        <v>2250</v>
      </c>
      <c r="J235" s="75"/>
    </row>
    <row r="236" spans="1:10" ht="42" customHeight="1" x14ac:dyDescent="0.25">
      <c r="A236" s="75"/>
      <c r="B236" s="81" t="s">
        <v>35</v>
      </c>
      <c r="C236" s="79">
        <v>10</v>
      </c>
      <c r="D236" s="79">
        <v>1</v>
      </c>
      <c r="E236" s="74" t="s">
        <v>33</v>
      </c>
      <c r="F236" s="74">
        <v>300</v>
      </c>
      <c r="G236" s="87">
        <f>G237</f>
        <v>2250</v>
      </c>
      <c r="H236" s="87">
        <f t="shared" si="106"/>
        <v>2250</v>
      </c>
      <c r="I236" s="87">
        <f t="shared" si="106"/>
        <v>2250</v>
      </c>
      <c r="J236" s="75"/>
    </row>
    <row r="237" spans="1:10" ht="43.2" customHeight="1" x14ac:dyDescent="0.25">
      <c r="A237" s="75"/>
      <c r="B237" s="81" t="s">
        <v>34</v>
      </c>
      <c r="C237" s="79">
        <v>10</v>
      </c>
      <c r="D237" s="79">
        <v>1</v>
      </c>
      <c r="E237" s="74" t="s">
        <v>33</v>
      </c>
      <c r="F237" s="74">
        <v>310</v>
      </c>
      <c r="G237" s="87">
        <v>2250</v>
      </c>
      <c r="H237" s="87">
        <v>2250</v>
      </c>
      <c r="I237" s="87">
        <v>2250</v>
      </c>
      <c r="J237" s="75"/>
    </row>
    <row r="238" spans="1:10" ht="63.75" customHeight="1" x14ac:dyDescent="0.25">
      <c r="A238" s="75"/>
      <c r="B238" s="80" t="s">
        <v>32</v>
      </c>
      <c r="C238" s="78">
        <v>13</v>
      </c>
      <c r="D238" s="78">
        <v>0</v>
      </c>
      <c r="E238" s="73" t="s">
        <v>4</v>
      </c>
      <c r="F238" s="73" t="s">
        <v>4</v>
      </c>
      <c r="G238" s="86">
        <f>G239</f>
        <v>1200</v>
      </c>
      <c r="H238" s="86">
        <f t="shared" ref="H238:I238" si="107">H239</f>
        <v>1100</v>
      </c>
      <c r="I238" s="86">
        <f t="shared" si="107"/>
        <v>0</v>
      </c>
      <c r="J238" s="75"/>
    </row>
    <row r="239" spans="1:10" ht="43.2" customHeight="1" x14ac:dyDescent="0.25">
      <c r="A239" s="75"/>
      <c r="B239" s="80" t="s">
        <v>31</v>
      </c>
      <c r="C239" s="78">
        <v>13</v>
      </c>
      <c r="D239" s="78">
        <v>1</v>
      </c>
      <c r="E239" s="73" t="s">
        <v>4</v>
      </c>
      <c r="F239" s="73" t="s">
        <v>4</v>
      </c>
      <c r="G239" s="86">
        <f>G240</f>
        <v>1200</v>
      </c>
      <c r="H239" s="86">
        <f>H240</f>
        <v>1100</v>
      </c>
      <c r="I239" s="86">
        <f>I240</f>
        <v>0</v>
      </c>
      <c r="J239" s="75"/>
    </row>
    <row r="240" spans="1:10" ht="24.6" customHeight="1" x14ac:dyDescent="0.25">
      <c r="A240" s="75"/>
      <c r="B240" s="80" t="s">
        <v>187</v>
      </c>
      <c r="C240" s="78">
        <v>13</v>
      </c>
      <c r="D240" s="78">
        <v>1</v>
      </c>
      <c r="E240" s="73" t="s">
        <v>14</v>
      </c>
      <c r="F240" s="73" t="s">
        <v>4</v>
      </c>
      <c r="G240" s="86">
        <f>G241</f>
        <v>1200</v>
      </c>
      <c r="H240" s="86">
        <f t="shared" ref="H240:I242" si="108">H241</f>
        <v>1100</v>
      </c>
      <c r="I240" s="86">
        <f t="shared" si="108"/>
        <v>0</v>
      </c>
      <c r="J240" s="75"/>
    </row>
    <row r="241" spans="1:13" ht="23.4" customHeight="1" x14ac:dyDescent="0.25">
      <c r="A241" s="75"/>
      <c r="B241" s="80" t="s">
        <v>29</v>
      </c>
      <c r="C241" s="78">
        <v>13</v>
      </c>
      <c r="D241" s="78">
        <v>1</v>
      </c>
      <c r="E241" s="73" t="s">
        <v>28</v>
      </c>
      <c r="F241" s="73" t="s">
        <v>4</v>
      </c>
      <c r="G241" s="86">
        <f>G242</f>
        <v>1200</v>
      </c>
      <c r="H241" s="86">
        <f t="shared" si="108"/>
        <v>1100</v>
      </c>
      <c r="I241" s="86">
        <f t="shared" si="108"/>
        <v>0</v>
      </c>
      <c r="J241" s="75"/>
    </row>
    <row r="242" spans="1:13" ht="38.4" customHeight="1" x14ac:dyDescent="0.25">
      <c r="A242" s="75"/>
      <c r="B242" s="81" t="s">
        <v>30</v>
      </c>
      <c r="C242" s="79">
        <v>13</v>
      </c>
      <c r="D242" s="79">
        <v>1</v>
      </c>
      <c r="E242" s="74" t="s">
        <v>28</v>
      </c>
      <c r="F242" s="74">
        <v>700</v>
      </c>
      <c r="G242" s="87">
        <f>G243</f>
        <v>1200</v>
      </c>
      <c r="H242" s="87">
        <f t="shared" si="108"/>
        <v>1100</v>
      </c>
      <c r="I242" s="87">
        <f t="shared" si="108"/>
        <v>0</v>
      </c>
      <c r="J242" s="75"/>
    </row>
    <row r="243" spans="1:13" ht="28.95" customHeight="1" x14ac:dyDescent="0.25">
      <c r="A243" s="75"/>
      <c r="B243" s="81" t="s">
        <v>29</v>
      </c>
      <c r="C243" s="79">
        <v>13</v>
      </c>
      <c r="D243" s="79">
        <v>1</v>
      </c>
      <c r="E243" s="74" t="s">
        <v>28</v>
      </c>
      <c r="F243" s="74">
        <v>730</v>
      </c>
      <c r="G243" s="87">
        <v>1200</v>
      </c>
      <c r="H243" s="87">
        <v>1100</v>
      </c>
      <c r="I243" s="87">
        <v>0</v>
      </c>
      <c r="J243" s="75"/>
      <c r="M243" s="69">
        <v>1000</v>
      </c>
    </row>
    <row r="244" spans="1:13" ht="84" customHeight="1" x14ac:dyDescent="0.25">
      <c r="A244" s="75"/>
      <c r="B244" s="80" t="s">
        <v>27</v>
      </c>
      <c r="C244" s="78">
        <v>14</v>
      </c>
      <c r="D244" s="78">
        <v>0</v>
      </c>
      <c r="E244" s="73" t="s">
        <v>4</v>
      </c>
      <c r="F244" s="73" t="s">
        <v>4</v>
      </c>
      <c r="G244" s="86">
        <f>G245</f>
        <v>1257.0999999999999</v>
      </c>
      <c r="H244" s="86">
        <f t="shared" ref="H244:I248" si="109">H245</f>
        <v>0</v>
      </c>
      <c r="I244" s="86">
        <f t="shared" si="109"/>
        <v>0</v>
      </c>
      <c r="J244" s="75"/>
    </row>
    <row r="245" spans="1:13" ht="45" customHeight="1" x14ac:dyDescent="0.25">
      <c r="A245" s="75"/>
      <c r="B245" s="80" t="s">
        <v>26</v>
      </c>
      <c r="C245" s="78">
        <v>14</v>
      </c>
      <c r="D245" s="78">
        <v>3</v>
      </c>
      <c r="E245" s="73" t="s">
        <v>4</v>
      </c>
      <c r="F245" s="73" t="s">
        <v>4</v>
      </c>
      <c r="G245" s="86">
        <f>G246</f>
        <v>1257.0999999999999</v>
      </c>
      <c r="H245" s="86">
        <f t="shared" si="109"/>
        <v>0</v>
      </c>
      <c r="I245" s="86">
        <f t="shared" si="109"/>
        <v>0</v>
      </c>
      <c r="J245" s="75"/>
    </row>
    <row r="246" spans="1:13" ht="31.95" customHeight="1" x14ac:dyDescent="0.25">
      <c r="A246" s="75"/>
      <c r="B246" s="80" t="s">
        <v>187</v>
      </c>
      <c r="C246" s="78">
        <v>14</v>
      </c>
      <c r="D246" s="78">
        <v>3</v>
      </c>
      <c r="E246" s="73" t="s">
        <v>14</v>
      </c>
      <c r="F246" s="73" t="s">
        <v>4</v>
      </c>
      <c r="G246" s="86">
        <f>G247</f>
        <v>1257.0999999999999</v>
      </c>
      <c r="H246" s="86">
        <f t="shared" si="109"/>
        <v>0</v>
      </c>
      <c r="I246" s="86">
        <f t="shared" si="109"/>
        <v>0</v>
      </c>
      <c r="J246" s="75"/>
    </row>
    <row r="247" spans="1:13" ht="38.4" customHeight="1" x14ac:dyDescent="0.25">
      <c r="A247" s="75"/>
      <c r="B247" s="80" t="s">
        <v>25</v>
      </c>
      <c r="C247" s="78">
        <v>14</v>
      </c>
      <c r="D247" s="78">
        <v>3</v>
      </c>
      <c r="E247" s="73" t="s">
        <v>22</v>
      </c>
      <c r="F247" s="73" t="s">
        <v>4</v>
      </c>
      <c r="G247" s="86">
        <f>G248</f>
        <v>1257.0999999999999</v>
      </c>
      <c r="H247" s="86">
        <f t="shared" si="109"/>
        <v>0</v>
      </c>
      <c r="I247" s="86">
        <f t="shared" si="109"/>
        <v>0</v>
      </c>
      <c r="J247" s="75"/>
    </row>
    <row r="248" spans="1:13" ht="36" customHeight="1" x14ac:dyDescent="0.25">
      <c r="A248" s="75"/>
      <c r="B248" s="81" t="s">
        <v>24</v>
      </c>
      <c r="C248" s="79">
        <v>14</v>
      </c>
      <c r="D248" s="79">
        <v>3</v>
      </c>
      <c r="E248" s="74" t="s">
        <v>22</v>
      </c>
      <c r="F248" s="74">
        <v>500</v>
      </c>
      <c r="G248" s="87">
        <f>G249</f>
        <v>1257.0999999999999</v>
      </c>
      <c r="H248" s="87">
        <f t="shared" si="109"/>
        <v>0</v>
      </c>
      <c r="I248" s="87">
        <f t="shared" si="109"/>
        <v>0</v>
      </c>
      <c r="J248" s="75"/>
    </row>
    <row r="249" spans="1:13" ht="21" customHeight="1" x14ac:dyDescent="0.25">
      <c r="A249" s="75"/>
      <c r="B249" s="81" t="s">
        <v>23</v>
      </c>
      <c r="C249" s="79">
        <v>14</v>
      </c>
      <c r="D249" s="79">
        <v>3</v>
      </c>
      <c r="E249" s="74" t="s">
        <v>22</v>
      </c>
      <c r="F249" s="74">
        <v>540</v>
      </c>
      <c r="G249" s="87">
        <f>(457600+116000+683500)/1000</f>
        <v>1257.0999999999999</v>
      </c>
      <c r="H249" s="87">
        <v>0</v>
      </c>
      <c r="I249" s="87">
        <v>0</v>
      </c>
      <c r="J249" s="75"/>
    </row>
    <row r="250" spans="1:13" ht="22.95" customHeight="1" x14ac:dyDescent="0.25">
      <c r="A250" s="75"/>
      <c r="B250" s="80" t="s">
        <v>187</v>
      </c>
      <c r="C250" s="78">
        <v>99</v>
      </c>
      <c r="D250" s="78">
        <v>0</v>
      </c>
      <c r="E250" s="73" t="s">
        <v>4</v>
      </c>
      <c r="F250" s="73" t="s">
        <v>4</v>
      </c>
      <c r="G250" s="86">
        <f>G251</f>
        <v>0</v>
      </c>
      <c r="H250" s="86">
        <f t="shared" ref="H250:I254" si="110">H251</f>
        <v>2100</v>
      </c>
      <c r="I250" s="86">
        <f t="shared" si="110"/>
        <v>4100</v>
      </c>
      <c r="J250" s="75"/>
    </row>
    <row r="251" spans="1:13" ht="22.95" customHeight="1" x14ac:dyDescent="0.25">
      <c r="A251" s="75"/>
      <c r="B251" s="80" t="s">
        <v>20</v>
      </c>
      <c r="C251" s="78">
        <v>99</v>
      </c>
      <c r="D251" s="78">
        <v>99</v>
      </c>
      <c r="E251" s="73" t="s">
        <v>4</v>
      </c>
      <c r="F251" s="73" t="s">
        <v>4</v>
      </c>
      <c r="G251" s="86">
        <f>G252</f>
        <v>0</v>
      </c>
      <c r="H251" s="86">
        <f t="shared" si="110"/>
        <v>2100</v>
      </c>
      <c r="I251" s="86">
        <f t="shared" si="110"/>
        <v>4100</v>
      </c>
      <c r="J251" s="75"/>
    </row>
    <row r="252" spans="1:13" ht="23.4" customHeight="1" x14ac:dyDescent="0.25">
      <c r="A252" s="75"/>
      <c r="B252" s="80" t="s">
        <v>187</v>
      </c>
      <c r="C252" s="78">
        <v>99</v>
      </c>
      <c r="D252" s="78">
        <v>99</v>
      </c>
      <c r="E252" s="73" t="s">
        <v>14</v>
      </c>
      <c r="F252" s="73" t="s">
        <v>4</v>
      </c>
      <c r="G252" s="86">
        <f>G253</f>
        <v>0</v>
      </c>
      <c r="H252" s="86">
        <f t="shared" si="110"/>
        <v>2100</v>
      </c>
      <c r="I252" s="86">
        <f t="shared" si="110"/>
        <v>4100</v>
      </c>
      <c r="J252" s="75"/>
    </row>
    <row r="253" spans="1:13" ht="24.6" customHeight="1" x14ac:dyDescent="0.25">
      <c r="A253" s="75"/>
      <c r="B253" s="80" t="s">
        <v>20</v>
      </c>
      <c r="C253" s="78">
        <v>99</v>
      </c>
      <c r="D253" s="78">
        <v>99</v>
      </c>
      <c r="E253" s="73" t="s">
        <v>19</v>
      </c>
      <c r="F253" s="73" t="s">
        <v>4</v>
      </c>
      <c r="G253" s="86">
        <f>G254</f>
        <v>0</v>
      </c>
      <c r="H253" s="86">
        <f t="shared" si="110"/>
        <v>2100</v>
      </c>
      <c r="I253" s="86">
        <f t="shared" si="110"/>
        <v>4100</v>
      </c>
      <c r="J253" s="75"/>
    </row>
    <row r="254" spans="1:13" ht="24" customHeight="1" x14ac:dyDescent="0.25">
      <c r="A254" s="75"/>
      <c r="B254" s="81" t="s">
        <v>20</v>
      </c>
      <c r="C254" s="79">
        <v>99</v>
      </c>
      <c r="D254" s="79">
        <v>99</v>
      </c>
      <c r="E254" s="74" t="s">
        <v>19</v>
      </c>
      <c r="F254" s="74">
        <v>900</v>
      </c>
      <c r="G254" s="87">
        <f>G255</f>
        <v>0</v>
      </c>
      <c r="H254" s="87">
        <f t="shared" si="110"/>
        <v>2100</v>
      </c>
      <c r="I254" s="87">
        <f t="shared" si="110"/>
        <v>4100</v>
      </c>
      <c r="J254" s="75"/>
    </row>
    <row r="255" spans="1:13" ht="19.95" customHeight="1" x14ac:dyDescent="0.25">
      <c r="A255" s="75"/>
      <c r="B255" s="81" t="s">
        <v>20</v>
      </c>
      <c r="C255" s="79">
        <v>99</v>
      </c>
      <c r="D255" s="79">
        <v>99</v>
      </c>
      <c r="E255" s="74" t="s">
        <v>19</v>
      </c>
      <c r="F255" s="74">
        <v>990</v>
      </c>
      <c r="G255" s="87">
        <v>0</v>
      </c>
      <c r="H255" s="87">
        <v>2100</v>
      </c>
      <c r="I255" s="87">
        <v>4100</v>
      </c>
      <c r="J255" s="75"/>
    </row>
    <row r="256" spans="1:13" ht="64.5" customHeight="1" x14ac:dyDescent="0.25">
      <c r="A256" s="75"/>
      <c r="B256" s="80" t="s">
        <v>197</v>
      </c>
      <c r="C256" s="78">
        <v>0</v>
      </c>
      <c r="D256" s="78">
        <v>0</v>
      </c>
      <c r="E256" s="73" t="s">
        <v>4</v>
      </c>
      <c r="F256" s="73" t="s">
        <v>4</v>
      </c>
      <c r="G256" s="86">
        <f>G257</f>
        <v>1925.0519999999999</v>
      </c>
      <c r="H256" s="86">
        <f t="shared" ref="H256:I258" si="111">H257</f>
        <v>1825.8</v>
      </c>
      <c r="I256" s="86">
        <f t="shared" si="111"/>
        <v>1825.8</v>
      </c>
      <c r="J256" s="75"/>
    </row>
    <row r="257" spans="1:10" ht="47.25" customHeight="1" x14ac:dyDescent="0.25">
      <c r="A257" s="75"/>
      <c r="B257" s="80" t="s">
        <v>17</v>
      </c>
      <c r="C257" s="78">
        <v>1</v>
      </c>
      <c r="D257" s="78">
        <v>0</v>
      </c>
      <c r="E257" s="73" t="s">
        <v>4</v>
      </c>
      <c r="F257" s="73" t="s">
        <v>4</v>
      </c>
      <c r="G257" s="86">
        <f>G258</f>
        <v>1925.0519999999999</v>
      </c>
      <c r="H257" s="86">
        <f t="shared" si="111"/>
        <v>1825.8</v>
      </c>
      <c r="I257" s="86">
        <f t="shared" si="111"/>
        <v>1825.8</v>
      </c>
      <c r="J257" s="75"/>
    </row>
    <row r="258" spans="1:10" ht="96" customHeight="1" x14ac:dyDescent="0.25">
      <c r="A258" s="75"/>
      <c r="B258" s="80" t="s">
        <v>16</v>
      </c>
      <c r="C258" s="78">
        <v>1</v>
      </c>
      <c r="D258" s="78">
        <v>3</v>
      </c>
      <c r="E258" s="73" t="s">
        <v>4</v>
      </c>
      <c r="F258" s="73" t="s">
        <v>4</v>
      </c>
      <c r="G258" s="86">
        <f>G259</f>
        <v>1925.0519999999999</v>
      </c>
      <c r="H258" s="86">
        <f t="shared" si="111"/>
        <v>1825.8</v>
      </c>
      <c r="I258" s="86">
        <f t="shared" si="111"/>
        <v>1825.8</v>
      </c>
      <c r="J258" s="75"/>
    </row>
    <row r="259" spans="1:10" ht="27.6" customHeight="1" x14ac:dyDescent="0.25">
      <c r="A259" s="75"/>
      <c r="B259" s="80" t="s">
        <v>187</v>
      </c>
      <c r="C259" s="78">
        <v>1</v>
      </c>
      <c r="D259" s="78">
        <v>3</v>
      </c>
      <c r="E259" s="73" t="s">
        <v>14</v>
      </c>
      <c r="F259" s="73" t="s">
        <v>4</v>
      </c>
      <c r="G259" s="86">
        <f>G260+G267</f>
        <v>1925.0519999999999</v>
      </c>
      <c r="H259" s="86">
        <f t="shared" ref="H259:I259" si="112">H260+H267</f>
        <v>1825.8</v>
      </c>
      <c r="I259" s="86">
        <f t="shared" si="112"/>
        <v>1825.8</v>
      </c>
      <c r="J259" s="75"/>
    </row>
    <row r="260" spans="1:10" ht="43.95" customHeight="1" x14ac:dyDescent="0.25">
      <c r="A260" s="75"/>
      <c r="B260" s="80" t="s">
        <v>13</v>
      </c>
      <c r="C260" s="78">
        <v>1</v>
      </c>
      <c r="D260" s="78">
        <v>3</v>
      </c>
      <c r="E260" s="73" t="s">
        <v>8</v>
      </c>
      <c r="F260" s="73" t="s">
        <v>4</v>
      </c>
      <c r="G260" s="86">
        <f>G261+G263+G265</f>
        <v>122.3</v>
      </c>
      <c r="H260" s="86">
        <f t="shared" ref="H260:I260" si="113">H261+H263+H265</f>
        <v>23</v>
      </c>
      <c r="I260" s="86">
        <f t="shared" si="113"/>
        <v>23</v>
      </c>
      <c r="J260" s="75"/>
    </row>
    <row r="261" spans="1:10" ht="127.5" customHeight="1" x14ac:dyDescent="0.25">
      <c r="A261" s="75"/>
      <c r="B261" s="81" t="s">
        <v>6</v>
      </c>
      <c r="C261" s="79">
        <v>1</v>
      </c>
      <c r="D261" s="79">
        <v>3</v>
      </c>
      <c r="E261" s="74" t="s">
        <v>8</v>
      </c>
      <c r="F261" s="74">
        <v>100</v>
      </c>
      <c r="G261" s="87">
        <f>G262</f>
        <v>103</v>
      </c>
      <c r="H261" s="87">
        <f t="shared" ref="H261:I261" si="114">H262</f>
        <v>15</v>
      </c>
      <c r="I261" s="87">
        <f t="shared" si="114"/>
        <v>15</v>
      </c>
      <c r="J261" s="75"/>
    </row>
    <row r="262" spans="1:10" ht="62.25" customHeight="1" x14ac:dyDescent="0.25">
      <c r="A262" s="75"/>
      <c r="B262" s="81" t="s">
        <v>5</v>
      </c>
      <c r="C262" s="79">
        <v>1</v>
      </c>
      <c r="D262" s="79">
        <v>3</v>
      </c>
      <c r="E262" s="74" t="s">
        <v>8</v>
      </c>
      <c r="F262" s="74">
        <v>120</v>
      </c>
      <c r="G262" s="87">
        <v>103</v>
      </c>
      <c r="H262" s="87">
        <v>15</v>
      </c>
      <c r="I262" s="87">
        <v>15</v>
      </c>
      <c r="J262" s="75"/>
    </row>
    <row r="263" spans="1:10" ht="65.25" customHeight="1" x14ac:dyDescent="0.25">
      <c r="A263" s="75"/>
      <c r="B263" s="81" t="s">
        <v>12</v>
      </c>
      <c r="C263" s="79">
        <v>1</v>
      </c>
      <c r="D263" s="79">
        <v>3</v>
      </c>
      <c r="E263" s="74" t="s">
        <v>8</v>
      </c>
      <c r="F263" s="74">
        <v>200</v>
      </c>
      <c r="G263" s="87">
        <f>G264</f>
        <v>8.5</v>
      </c>
      <c r="H263" s="87">
        <f t="shared" ref="H263:I263" si="115">H264</f>
        <v>8</v>
      </c>
      <c r="I263" s="87">
        <f t="shared" si="115"/>
        <v>8</v>
      </c>
      <c r="J263" s="75"/>
    </row>
    <row r="264" spans="1:10" ht="54.6" customHeight="1" x14ac:dyDescent="0.25">
      <c r="A264" s="75"/>
      <c r="B264" s="81" t="s">
        <v>11</v>
      </c>
      <c r="C264" s="79">
        <v>1</v>
      </c>
      <c r="D264" s="79">
        <v>3</v>
      </c>
      <c r="E264" s="74" t="s">
        <v>8</v>
      </c>
      <c r="F264" s="74">
        <v>240</v>
      </c>
      <c r="G264" s="87">
        <v>8.5</v>
      </c>
      <c r="H264" s="87">
        <v>8</v>
      </c>
      <c r="I264" s="87">
        <v>8</v>
      </c>
      <c r="J264" s="75"/>
    </row>
    <row r="265" spans="1:10" ht="27.6" customHeight="1" x14ac:dyDescent="0.25">
      <c r="A265" s="75"/>
      <c r="B265" s="81" t="s">
        <v>10</v>
      </c>
      <c r="C265" s="79">
        <v>1</v>
      </c>
      <c r="D265" s="79">
        <v>3</v>
      </c>
      <c r="E265" s="74" t="s">
        <v>8</v>
      </c>
      <c r="F265" s="74">
        <v>800</v>
      </c>
      <c r="G265" s="87">
        <f>G266</f>
        <v>10.8</v>
      </c>
      <c r="H265" s="87">
        <f t="shared" ref="H265:I265" si="116">H266</f>
        <v>0</v>
      </c>
      <c r="I265" s="87">
        <f t="shared" si="116"/>
        <v>0</v>
      </c>
      <c r="J265" s="75"/>
    </row>
    <row r="266" spans="1:10" ht="28.2" customHeight="1" x14ac:dyDescent="0.25">
      <c r="A266" s="75"/>
      <c r="B266" s="81" t="s">
        <v>9</v>
      </c>
      <c r="C266" s="79">
        <v>1</v>
      </c>
      <c r="D266" s="79">
        <v>3</v>
      </c>
      <c r="E266" s="74" t="s">
        <v>8</v>
      </c>
      <c r="F266" s="74">
        <v>850</v>
      </c>
      <c r="G266" s="87">
        <v>10.8</v>
      </c>
      <c r="H266" s="87">
        <v>0</v>
      </c>
      <c r="I266" s="87">
        <v>0</v>
      </c>
      <c r="J266" s="75"/>
    </row>
    <row r="267" spans="1:10" ht="57.6" customHeight="1" x14ac:dyDescent="0.25">
      <c r="A267" s="75"/>
      <c r="B267" s="80" t="s">
        <v>7</v>
      </c>
      <c r="C267" s="78">
        <v>1</v>
      </c>
      <c r="D267" s="78">
        <v>3</v>
      </c>
      <c r="E267" s="73" t="s">
        <v>3</v>
      </c>
      <c r="F267" s="73" t="s">
        <v>4</v>
      </c>
      <c r="G267" s="86">
        <f>G268</f>
        <v>1802.752</v>
      </c>
      <c r="H267" s="86">
        <f t="shared" ref="H267:I268" si="117">H268</f>
        <v>1802.8</v>
      </c>
      <c r="I267" s="86">
        <f t="shared" si="117"/>
        <v>1802.8</v>
      </c>
      <c r="J267" s="75"/>
    </row>
    <row r="268" spans="1:10" ht="114" customHeight="1" x14ac:dyDescent="0.25">
      <c r="A268" s="75"/>
      <c r="B268" s="81" t="s">
        <v>6</v>
      </c>
      <c r="C268" s="79">
        <v>1</v>
      </c>
      <c r="D268" s="79">
        <v>3</v>
      </c>
      <c r="E268" s="74" t="s">
        <v>3</v>
      </c>
      <c r="F268" s="74">
        <v>100</v>
      </c>
      <c r="G268" s="87">
        <f>G269</f>
        <v>1802.752</v>
      </c>
      <c r="H268" s="87">
        <f t="shared" si="117"/>
        <v>1802.8</v>
      </c>
      <c r="I268" s="87">
        <f t="shared" si="117"/>
        <v>1802.8</v>
      </c>
      <c r="J268" s="75"/>
    </row>
    <row r="269" spans="1:10" ht="57.75" customHeight="1" x14ac:dyDescent="0.25">
      <c r="A269" s="75"/>
      <c r="B269" s="81" t="s">
        <v>5</v>
      </c>
      <c r="C269" s="79">
        <v>1</v>
      </c>
      <c r="D269" s="79">
        <v>3</v>
      </c>
      <c r="E269" s="74" t="s">
        <v>3</v>
      </c>
      <c r="F269" s="74">
        <v>120</v>
      </c>
      <c r="G269" s="87">
        <f>1802752/1000</f>
        <v>1802.752</v>
      </c>
      <c r="H269" s="87">
        <v>1802.8</v>
      </c>
      <c r="I269" s="87">
        <v>1802.8</v>
      </c>
      <c r="J269" s="75"/>
    </row>
    <row r="270" spans="1:10" ht="25.95" customHeight="1" x14ac:dyDescent="0.25">
      <c r="A270" s="68"/>
      <c r="B270" s="85" t="s">
        <v>1</v>
      </c>
      <c r="C270" s="85"/>
      <c r="D270" s="85"/>
      <c r="E270" s="85"/>
      <c r="F270" s="85"/>
      <c r="G270" s="86">
        <f>G256+G9</f>
        <v>1224192.5537100001</v>
      </c>
      <c r="H270" s="86">
        <f>H256+H9</f>
        <v>254902.77999999997</v>
      </c>
      <c r="I270" s="86">
        <f>I256+I9</f>
        <v>160546.59</v>
      </c>
      <c r="J270" s="68"/>
    </row>
    <row r="271" spans="1:10" ht="12.75" customHeight="1" x14ac:dyDescent="0.25">
      <c r="A271" s="68"/>
      <c r="B271" s="68"/>
      <c r="C271" s="68"/>
      <c r="D271" s="68"/>
      <c r="E271" s="68"/>
      <c r="F271" s="68"/>
      <c r="G271" s="68"/>
      <c r="H271" s="68"/>
      <c r="I271" s="68"/>
      <c r="J271" s="68"/>
    </row>
    <row r="272" spans="1:10" ht="12.75" customHeight="1" x14ac:dyDescent="0.25">
      <c r="A272" s="68"/>
      <c r="B272" s="68"/>
      <c r="C272" s="68"/>
      <c r="D272" s="68"/>
      <c r="E272" s="68"/>
      <c r="F272" s="68"/>
      <c r="G272" s="70"/>
      <c r="H272" s="70"/>
      <c r="I272" s="70"/>
      <c r="J272" s="68"/>
    </row>
    <row r="276" spans="2:2" x14ac:dyDescent="0.25">
      <c r="B276" s="71"/>
    </row>
  </sheetData>
  <autoFilter ref="B6:I270">
    <filterColumn colId="6" showButton="0"/>
  </autoFilter>
  <mergeCells count="10">
    <mergeCell ref="I7:I8"/>
    <mergeCell ref="B3:I3"/>
    <mergeCell ref="B6:B8"/>
    <mergeCell ref="C6:C8"/>
    <mergeCell ref="D6:D8"/>
    <mergeCell ref="E6:E8"/>
    <mergeCell ref="F6:F8"/>
    <mergeCell ref="G6:G8"/>
    <mergeCell ref="H6:I6"/>
    <mergeCell ref="H7:H8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2023-06-27T03:32:57Z</cp:lastPrinted>
  <dcterms:created xsi:type="dcterms:W3CDTF">2022-05-25T06:06:49Z</dcterms:created>
  <dcterms:modified xsi:type="dcterms:W3CDTF">2023-09-15T03:14:48Z</dcterms:modified>
</cp:coreProperties>
</file>